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a\Desktop\Bakalářská práce\Moje bakalářka\Excel\"/>
    </mc:Choice>
  </mc:AlternateContent>
  <xr:revisionPtr revIDLastSave="0" documentId="13_ncr:1_{A1F1880C-8AF0-4F92-BCD0-DCFBD97E706B}" xr6:coauthVersionLast="46" xr6:coauthVersionMax="46" xr10:uidLastSave="{00000000-0000-0000-0000-000000000000}"/>
  <bookViews>
    <workbookView xWindow="-108" yWindow="-108" windowWidth="23256" windowHeight="12576" xr2:uid="{9FECCD48-A6E7-48D1-8180-C48180E696CE}"/>
  </bookViews>
  <sheets>
    <sheet name="List1" sheetId="1" r:id="rId1"/>
  </sheets>
  <definedNames>
    <definedName name="_xlnm.Print_Area" localSheetId="0">List1!$A$1:$U$200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18" i="1" l="1"/>
  <c r="U121" i="1" s="1"/>
  <c r="U117" i="1"/>
  <c r="U116" i="1"/>
  <c r="U115" i="1"/>
  <c r="U8" i="1"/>
  <c r="U6" i="1"/>
  <c r="U7" i="1"/>
  <c r="U5" i="1"/>
  <c r="U120" i="1" l="1"/>
  <c r="U125" i="1" s="1"/>
  <c r="U11" i="1"/>
  <c r="U10" i="1"/>
  <c r="U15" i="1" s="1"/>
  <c r="N6" i="1"/>
  <c r="R6" i="1" s="1"/>
  <c r="N198" i="1" l="1"/>
  <c r="R198" i="1" s="1"/>
  <c r="N196" i="1"/>
  <c r="R196" i="1" s="1"/>
  <c r="N108" i="1"/>
  <c r="R108" i="1" s="1"/>
  <c r="N106" i="1"/>
  <c r="R106" i="1" s="1"/>
  <c r="N104" i="1"/>
  <c r="R104" i="1" s="1"/>
  <c r="N102" i="1"/>
  <c r="R102" i="1" s="1"/>
  <c r="N54" i="1"/>
  <c r="R54" i="1" s="1"/>
  <c r="N56" i="1"/>
  <c r="R56" i="1" s="1"/>
  <c r="N58" i="1"/>
  <c r="R58" i="1" s="1"/>
  <c r="N60" i="1"/>
  <c r="R60" i="1" s="1"/>
  <c r="N62" i="1"/>
  <c r="R62" i="1" s="1"/>
  <c r="N64" i="1"/>
  <c r="R64" i="1" s="1"/>
  <c r="N66" i="1"/>
  <c r="R66" i="1" s="1"/>
  <c r="N68" i="1"/>
  <c r="R68" i="1" s="1"/>
  <c r="N70" i="1"/>
  <c r="R70" i="1" s="1"/>
  <c r="N72" i="1"/>
  <c r="R72" i="1" s="1"/>
  <c r="N74" i="1"/>
  <c r="R74" i="1" s="1"/>
  <c r="N76" i="1"/>
  <c r="R76" i="1" s="1"/>
  <c r="N78" i="1"/>
  <c r="R78" i="1" s="1"/>
  <c r="N80" i="1"/>
  <c r="R80" i="1" s="1"/>
  <c r="N82" i="1"/>
  <c r="R82" i="1" s="1"/>
  <c r="N84" i="1"/>
  <c r="R84" i="1" s="1"/>
  <c r="N86" i="1"/>
  <c r="R86" i="1" s="1"/>
  <c r="N88" i="1"/>
  <c r="R88" i="1" s="1"/>
  <c r="N90" i="1"/>
  <c r="R90" i="1" s="1"/>
  <c r="N92" i="1"/>
  <c r="R92" i="1" s="1"/>
  <c r="N94" i="1"/>
  <c r="R94" i="1" s="1"/>
  <c r="N96" i="1"/>
  <c r="R96" i="1" s="1"/>
  <c r="N98" i="1"/>
  <c r="R98" i="1" s="1"/>
  <c r="N100" i="1"/>
  <c r="R100" i="1" s="1"/>
  <c r="N30" i="1"/>
  <c r="R30" i="1" s="1"/>
  <c r="N32" i="1"/>
  <c r="R32" i="1" s="1"/>
  <c r="N34" i="1"/>
  <c r="R34" i="1" s="1"/>
  <c r="N36" i="1"/>
  <c r="R36" i="1" s="1"/>
  <c r="N38" i="1"/>
  <c r="R38" i="1"/>
  <c r="N40" i="1"/>
  <c r="R40" i="1" s="1"/>
  <c r="N42" i="1"/>
  <c r="R42" i="1" s="1"/>
  <c r="N44" i="1"/>
  <c r="R44" i="1" s="1"/>
  <c r="N46" i="1"/>
  <c r="R46" i="1" s="1"/>
  <c r="N48" i="1"/>
  <c r="R48" i="1" s="1"/>
  <c r="N50" i="1"/>
  <c r="R50" i="1" s="1"/>
  <c r="N52" i="1"/>
  <c r="R52" i="1" s="1"/>
  <c r="N8" i="1"/>
  <c r="R8" i="1" s="1"/>
  <c r="N10" i="1"/>
  <c r="R10" i="1" s="1"/>
  <c r="N12" i="1"/>
  <c r="R12" i="1" s="1"/>
  <c r="N14" i="1"/>
  <c r="R14" i="1" s="1"/>
  <c r="N16" i="1"/>
  <c r="R16" i="1" s="1"/>
  <c r="N18" i="1"/>
  <c r="R18" i="1" s="1"/>
  <c r="N20" i="1"/>
  <c r="R20" i="1" s="1"/>
  <c r="N22" i="1"/>
  <c r="R22" i="1" s="1"/>
  <c r="N24" i="1"/>
  <c r="R24" i="1" s="1"/>
  <c r="N26" i="1"/>
  <c r="R26" i="1" s="1"/>
  <c r="N28" i="1"/>
  <c r="R28" i="1" s="1"/>
  <c r="N116" i="1"/>
  <c r="R116" i="1" s="1"/>
  <c r="N118" i="1"/>
  <c r="R118" i="1" s="1"/>
  <c r="N120" i="1"/>
  <c r="R120" i="1" s="1"/>
  <c r="N122" i="1"/>
  <c r="N124" i="1"/>
  <c r="R124" i="1"/>
  <c r="N126" i="1"/>
  <c r="R126" i="1" s="1"/>
  <c r="N128" i="1"/>
  <c r="R128" i="1" s="1"/>
  <c r="N130" i="1"/>
  <c r="R130" i="1" s="1"/>
  <c r="N132" i="1"/>
  <c r="R132" i="1" s="1"/>
  <c r="N134" i="1"/>
  <c r="R134" i="1" s="1"/>
  <c r="N136" i="1"/>
  <c r="R136" i="1" s="1"/>
  <c r="N138" i="1"/>
  <c r="R138" i="1" s="1"/>
  <c r="N140" i="1"/>
  <c r="R140" i="1" s="1"/>
  <c r="N142" i="1"/>
  <c r="R142" i="1" s="1"/>
  <c r="N144" i="1"/>
  <c r="R144" i="1" s="1"/>
  <c r="N146" i="1"/>
  <c r="R146" i="1" s="1"/>
  <c r="N148" i="1"/>
  <c r="R148" i="1" s="1"/>
  <c r="N150" i="1"/>
  <c r="R150" i="1" s="1"/>
  <c r="N152" i="1"/>
  <c r="R152" i="1" s="1"/>
  <c r="N154" i="1"/>
  <c r="R154" i="1" s="1"/>
  <c r="N156" i="1"/>
  <c r="R156" i="1" s="1"/>
  <c r="N158" i="1"/>
  <c r="R158" i="1" s="1"/>
  <c r="N160" i="1"/>
  <c r="R160" i="1" s="1"/>
  <c r="N162" i="1"/>
  <c r="R162" i="1" s="1"/>
  <c r="R122" i="1" l="1"/>
  <c r="N164" i="1"/>
  <c r="R164" i="1" s="1"/>
  <c r="N166" i="1"/>
  <c r="R166" i="1" s="1"/>
  <c r="N168" i="1"/>
  <c r="R168" i="1" s="1"/>
  <c r="N170" i="1"/>
  <c r="R170" i="1" s="1"/>
  <c r="N172" i="1"/>
  <c r="R172" i="1" s="1"/>
  <c r="N174" i="1"/>
  <c r="R174" i="1" s="1"/>
  <c r="N176" i="1"/>
  <c r="R176" i="1" s="1"/>
  <c r="N178" i="1"/>
  <c r="R178" i="1" s="1"/>
  <c r="N180" i="1"/>
  <c r="R180" i="1" s="1"/>
  <c r="N182" i="1"/>
  <c r="R182" i="1" s="1"/>
  <c r="N184" i="1"/>
  <c r="R184" i="1" s="1"/>
  <c r="N186" i="1"/>
  <c r="R186" i="1" s="1"/>
  <c r="N188" i="1"/>
  <c r="R188" i="1" s="1"/>
  <c r="N190" i="1"/>
  <c r="R190" i="1" s="1"/>
  <c r="N192" i="1"/>
  <c r="R192" i="1" s="1"/>
  <c r="N194" i="1"/>
  <c r="R194" i="1" s="1"/>
  <c r="N200" i="1" l="1"/>
</calcChain>
</file>

<file path=xl/sharedStrings.xml><?xml version="1.0" encoding="utf-8"?>
<sst xmlns="http://schemas.openxmlformats.org/spreadsheetml/2006/main" count="216" uniqueCount="48">
  <si>
    <t>Směr</t>
  </si>
  <si>
    <t>Hodnota provedeného odrazu</t>
  </si>
  <si>
    <t>Pevnost v tlaku příslušného odrazu</t>
  </si>
  <si>
    <t>α</t>
  </si>
  <si>
    <t>[MPa]</t>
  </si>
  <si>
    <t>→</t>
  </si>
  <si>
    <t>-</t>
  </si>
  <si>
    <t>[-]</t>
  </si>
  <si>
    <t xml:space="preserve">Zkuš. místo </t>
  </si>
  <si>
    <r>
      <t>n</t>
    </r>
    <r>
      <rPr>
        <vertAlign val="subscript"/>
        <sz val="10"/>
        <color theme="1"/>
        <rFont val="Open Sans"/>
        <family val="2"/>
        <charset val="238"/>
      </rPr>
      <t>plat</t>
    </r>
  </si>
  <si>
    <r>
      <t>f</t>
    </r>
    <r>
      <rPr>
        <vertAlign val="subscript"/>
        <sz val="10"/>
        <color theme="1"/>
        <rFont val="Open Sans"/>
        <family val="2"/>
        <charset val="238"/>
      </rPr>
      <t>be,i</t>
    </r>
  </si>
  <si>
    <r>
      <t>α</t>
    </r>
    <r>
      <rPr>
        <vertAlign val="subscript"/>
        <sz val="10"/>
        <color theme="1"/>
        <rFont val="Open Sans"/>
        <family val="2"/>
        <charset val="238"/>
      </rPr>
      <t>t</t>
    </r>
  </si>
  <si>
    <r>
      <t>α</t>
    </r>
    <r>
      <rPr>
        <vertAlign val="subscript"/>
        <sz val="10"/>
        <color theme="1"/>
        <rFont val="Open Sans"/>
        <family val="2"/>
        <charset val="238"/>
      </rPr>
      <t>w</t>
    </r>
  </si>
  <si>
    <r>
      <t>f</t>
    </r>
    <r>
      <rPr>
        <vertAlign val="subscript"/>
        <sz val="10"/>
        <color theme="1"/>
        <rFont val="Open Sans"/>
        <family val="2"/>
        <charset val="238"/>
      </rPr>
      <t>b,i</t>
    </r>
  </si>
  <si>
    <t>Počet zkušebních míst</t>
  </si>
  <si>
    <t>Počet platných zkušebních míst</t>
  </si>
  <si>
    <t>Minimální pevnost betonu v tlaku</t>
  </si>
  <si>
    <t>Reziduální směrodatná odchylka</t>
  </si>
  <si>
    <t>Posouzení rovnoměrnosti betonu</t>
  </si>
  <si>
    <t>Součinitel odhadu 5% kvantilu</t>
  </si>
  <si>
    <t>Třída betonu dle ČSN EN 206 + A1</t>
  </si>
  <si>
    <t>n</t>
  </si>
  <si>
    <r>
      <t>n</t>
    </r>
    <r>
      <rPr>
        <vertAlign val="subscript"/>
        <sz val="11"/>
        <color theme="1"/>
        <rFont val="Open Sans"/>
        <family val="2"/>
        <charset val="238"/>
      </rPr>
      <t>plat</t>
    </r>
  </si>
  <si>
    <t>Maximální variační koeficient</t>
  </si>
  <si>
    <r>
      <t>s</t>
    </r>
    <r>
      <rPr>
        <vertAlign val="subscript"/>
        <sz val="11"/>
        <color theme="1"/>
        <rFont val="Open Sans"/>
        <family val="2"/>
        <charset val="238"/>
      </rPr>
      <t>x</t>
    </r>
    <r>
      <rPr>
        <sz val="11"/>
        <color theme="1"/>
        <rFont val="Open Sans"/>
        <family val="2"/>
        <charset val="238"/>
      </rPr>
      <t xml:space="preserve"> [Mpa]</t>
    </r>
  </si>
  <si>
    <r>
      <t>s</t>
    </r>
    <r>
      <rPr>
        <vertAlign val="subscript"/>
        <sz val="11"/>
        <color theme="1"/>
        <rFont val="Open Sans"/>
        <family val="2"/>
        <charset val="238"/>
      </rPr>
      <t>r</t>
    </r>
    <r>
      <rPr>
        <sz val="11"/>
        <color theme="1"/>
        <rFont val="Open Sans"/>
        <family val="2"/>
        <charset val="238"/>
      </rPr>
      <t xml:space="preserve"> [Mpa]</t>
    </r>
  </si>
  <si>
    <r>
      <t>V</t>
    </r>
    <r>
      <rPr>
        <vertAlign val="subscript"/>
        <sz val="11"/>
        <color theme="1"/>
        <rFont val="Open Sans"/>
        <family val="2"/>
        <charset val="238"/>
      </rPr>
      <t>x</t>
    </r>
    <r>
      <rPr>
        <sz val="11"/>
        <color theme="1"/>
        <rFont val="Open Sans"/>
        <family val="2"/>
        <charset val="238"/>
      </rPr>
      <t xml:space="preserve"> [%]</t>
    </r>
  </si>
  <si>
    <r>
      <t>f</t>
    </r>
    <r>
      <rPr>
        <vertAlign val="subscript"/>
        <sz val="11"/>
        <color theme="1"/>
        <rFont val="Open Sans"/>
        <family val="2"/>
        <charset val="238"/>
      </rPr>
      <t>be</t>
    </r>
    <r>
      <rPr>
        <sz val="11"/>
        <color theme="1"/>
        <rFont val="Open Sans"/>
        <family val="2"/>
        <charset val="238"/>
      </rPr>
      <t xml:space="preserve"> [Mpa]</t>
    </r>
  </si>
  <si>
    <r>
      <rPr>
        <sz val="11"/>
        <color theme="1"/>
        <rFont val="Open Sans"/>
        <family val="2"/>
        <charset val="238"/>
      </rPr>
      <t>V</t>
    </r>
    <r>
      <rPr>
        <vertAlign val="subscript"/>
        <sz val="11"/>
        <color theme="1"/>
        <rFont val="Open Sans"/>
        <family val="2"/>
        <charset val="238"/>
      </rPr>
      <t xml:space="preserve">max </t>
    </r>
    <r>
      <rPr>
        <sz val="11"/>
        <color theme="1"/>
        <rFont val="Open Sans"/>
        <family val="2"/>
        <charset val="238"/>
      </rPr>
      <t>[%]</t>
    </r>
  </si>
  <si>
    <r>
      <t>f</t>
    </r>
    <r>
      <rPr>
        <vertAlign val="subscript"/>
        <sz val="11"/>
        <color theme="1"/>
        <rFont val="Open Sans"/>
        <family val="2"/>
        <charset val="238"/>
      </rPr>
      <t>ck,is</t>
    </r>
    <r>
      <rPr>
        <sz val="11"/>
        <color theme="1"/>
        <rFont val="Open Sans"/>
        <family val="2"/>
        <charset val="238"/>
      </rPr>
      <t xml:space="preserve"> [Mpa]</t>
    </r>
  </si>
  <si>
    <r>
      <t>f</t>
    </r>
    <r>
      <rPr>
        <vertAlign val="subscript"/>
        <sz val="11"/>
        <color theme="1"/>
        <rFont val="Open Sans"/>
        <family val="2"/>
        <charset val="238"/>
      </rPr>
      <t>be,min</t>
    </r>
    <r>
      <rPr>
        <sz val="11"/>
        <color theme="1"/>
        <rFont val="Open Sans"/>
        <family val="2"/>
        <charset val="238"/>
      </rPr>
      <t xml:space="preserve"> [Mpa]</t>
    </r>
  </si>
  <si>
    <r>
      <t>s</t>
    </r>
    <r>
      <rPr>
        <vertAlign val="subscript"/>
        <sz val="11"/>
        <color theme="1"/>
        <rFont val="Open Sans"/>
        <family val="2"/>
        <charset val="238"/>
      </rPr>
      <t>rez,e</t>
    </r>
    <r>
      <rPr>
        <sz val="11"/>
        <color theme="1"/>
        <rFont val="Open Sans"/>
        <family val="2"/>
        <charset val="238"/>
      </rPr>
      <t xml:space="preserve"> [Mpa]</t>
    </r>
  </si>
  <si>
    <t>Střední hodnota pevnosti betonu v tlaku</t>
  </si>
  <si>
    <t>↑</t>
  </si>
  <si>
    <t>NOSNÁ KONSTRUKCE</t>
  </si>
  <si>
    <t>SPODNÍ STAVBA</t>
  </si>
  <si>
    <t>Místo</t>
  </si>
  <si>
    <r>
      <t>f</t>
    </r>
    <r>
      <rPr>
        <vertAlign val="subscript"/>
        <sz val="11"/>
        <color theme="1"/>
        <rFont val="Open Sans"/>
        <family val="2"/>
        <charset val="238"/>
      </rPr>
      <t>be,max</t>
    </r>
    <r>
      <rPr>
        <sz val="11"/>
        <color theme="1"/>
        <rFont val="Open Sans"/>
        <family val="2"/>
        <charset val="238"/>
      </rPr>
      <t xml:space="preserve"> [Mpa]</t>
    </r>
  </si>
  <si>
    <t>Výběrová směrodatná odchylka</t>
  </si>
  <si>
    <t>Výsledná směrodatná odchylka</t>
  </si>
  <si>
    <t>Variační koeficient</t>
  </si>
  <si>
    <t>Charakteristická pevnost betonu v tlaku</t>
  </si>
  <si>
    <r>
      <t>k</t>
    </r>
    <r>
      <rPr>
        <vertAlign val="subscript"/>
        <sz val="11"/>
        <color theme="1"/>
        <rFont val="Open Sans"/>
        <charset val="238"/>
      </rPr>
      <t>n</t>
    </r>
    <r>
      <rPr>
        <sz val="11"/>
        <color theme="1"/>
        <rFont val="Open Sans"/>
        <charset val="238"/>
      </rPr>
      <t xml:space="preserve"> [-]</t>
    </r>
  </si>
  <si>
    <r>
      <t>V</t>
    </r>
    <r>
      <rPr>
        <vertAlign val="subscript"/>
        <sz val="11"/>
        <color theme="1"/>
        <rFont val="Open Sans"/>
        <charset val="238"/>
      </rPr>
      <t>x</t>
    </r>
    <r>
      <rPr>
        <sz val="11"/>
        <color theme="1"/>
        <rFont val="Open Sans"/>
        <family val="2"/>
        <charset val="238"/>
      </rPr>
      <t xml:space="preserve"> &lt; 16% VYHOVUJE</t>
    </r>
  </si>
  <si>
    <r>
      <t>V</t>
    </r>
    <r>
      <rPr>
        <vertAlign val="subscript"/>
        <sz val="11"/>
        <color theme="1"/>
        <rFont val="Open Sans"/>
        <charset val="238"/>
      </rPr>
      <t>x</t>
    </r>
    <r>
      <rPr>
        <sz val="11"/>
        <color theme="1"/>
        <rFont val="Open Sans"/>
        <family val="2"/>
        <charset val="238"/>
      </rPr>
      <t xml:space="preserve"> &lt; 12% VYHOVUJE</t>
    </r>
  </si>
  <si>
    <t>Maximální pevnost betonu v tlaku</t>
  </si>
  <si>
    <t>C25/30</t>
  </si>
  <si>
    <t>C16/20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</si>
</sst>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>
    <font>
      <sz val="11"/>
      <color theme="1"/>
      <name val="Calibri"/>
      <family val="2"/>
      <charset val="238"/>
      <scheme val="minor"/>
    </font>
    <font>
      <sz val="10"/>
      <color theme="1"/>
      <name val="Open Sans"/>
      <family val="2"/>
      <charset val="238"/>
    </font>
    <font>
      <vertAlign val="subscript"/>
      <sz val="10"/>
      <color theme="1"/>
      <name val="Open Sans"/>
      <family val="2"/>
      <charset val="238"/>
    </font>
    <font>
      <sz val="10"/>
      <color theme="1"/>
      <name val="Calibri"/>
      <family val="2"/>
      <charset val="238"/>
    </font>
    <font>
      <i/>
      <sz val="11"/>
      <color theme="1"/>
      <name val="Open Sans"/>
      <family val="2"/>
      <charset val="238"/>
    </font>
    <font>
      <sz val="11"/>
      <color theme="1"/>
      <name val="Open Sans"/>
      <family val="2"/>
      <charset val="238"/>
    </font>
    <font>
      <vertAlign val="subscript"/>
      <sz val="11"/>
      <color theme="1"/>
      <name val="Open Sans"/>
      <family val="2"/>
      <charset val="238"/>
    </font>
    <font>
      <sz val="48"/>
      <color theme="1"/>
      <name val="Agency FB"/>
      <family val="2"/>
    </font>
    <font>
      <sz val="6.5"/>
      <color theme="1"/>
      <name val="TeXGyreAdventor"/>
    </font>
    <font>
      <sz val="6.5"/>
      <color rgb="FFFF0000"/>
      <name val="TeXGyreAdventor"/>
    </font>
    <font>
      <vertAlign val="subscript"/>
      <sz val="11"/>
      <color theme="1"/>
      <name val="Open Sans"/>
      <charset val="238"/>
    </font>
    <font>
      <sz val="11"/>
      <color theme="1"/>
      <name val="Open Sans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Open Sans"/>
      <family val="2"/>
      <charset val="238"/>
    </font>
    <font>
      <sz val="11"/>
      <color theme="0" tint="-0.24997711111789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/>
    <xf numFmtId="0" fontId="1" fillId="0" borderId="0" xfId="0" applyFont="1" applyBorder="1" applyAlignment="1"/>
    <xf numFmtId="0" fontId="3" fillId="0" borderId="0" xfId="0" applyFont="1" applyBorder="1" applyAlignment="1"/>
    <xf numFmtId="2" fontId="1" fillId="0" borderId="0" xfId="0" applyNumberFormat="1" applyFont="1" applyBorder="1" applyAlignment="1"/>
    <xf numFmtId="164" fontId="1" fillId="0" borderId="0" xfId="0" applyNumberFormat="1" applyFont="1" applyBorder="1" applyAlignme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13" fillId="0" borderId="0" xfId="0" applyNumberFormat="1" applyFont="1" applyBorder="1" applyAlignment="1"/>
    <xf numFmtId="0" fontId="12" fillId="0" borderId="0" xfId="0" applyFont="1" applyAlignment="1"/>
    <xf numFmtId="0" fontId="0" fillId="0" borderId="0" xfId="0" applyFill="1" applyBorder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7" xfId="0" applyFont="1" applyBorder="1" applyAlignment="1">
      <alignment horizontal="center" vertical="center" wrapText="1" shrinkToFit="1"/>
    </xf>
    <xf numFmtId="0" fontId="1" fillId="0" borderId="16" xfId="0" applyFont="1" applyBorder="1" applyAlignment="1">
      <alignment horizontal="center" vertical="center" wrapText="1" shrinkToFit="1"/>
    </xf>
    <xf numFmtId="0" fontId="1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5" fillId="0" borderId="18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24" xfId="0" applyFont="1" applyFill="1" applyBorder="1"/>
    <xf numFmtId="0" fontId="5" fillId="0" borderId="5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0" xfId="0" applyFill="1"/>
    <xf numFmtId="0" fontId="5" fillId="0" borderId="25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/>
    </xf>
    <xf numFmtId="0" fontId="5" fillId="0" borderId="3" xfId="0" applyFont="1" applyFill="1" applyBorder="1"/>
    <xf numFmtId="164" fontId="0" fillId="0" borderId="22" xfId="0" applyNumberFormat="1" applyFill="1" applyBorder="1" applyAlignment="1">
      <alignment horizontal="center"/>
    </xf>
    <xf numFmtId="0" fontId="0" fillId="0" borderId="21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5" fillId="0" borderId="25" xfId="0" applyFont="1" applyFill="1" applyBorder="1" applyAlignment="1">
      <alignment horizontal="left" vertical="center" wrapText="1"/>
    </xf>
    <xf numFmtId="164" fontId="0" fillId="0" borderId="8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5" fillId="0" borderId="26" xfId="0" applyFont="1" applyFill="1" applyBorder="1"/>
    <xf numFmtId="0" fontId="5" fillId="0" borderId="10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1" fillId="0" borderId="23" xfId="0" applyFont="1" applyFill="1" applyBorder="1" applyAlignment="1">
      <alignment vertical="center"/>
    </xf>
    <xf numFmtId="0" fontId="14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FA153-E1F8-4157-81E3-9CE1DFBB9010}">
  <dimension ref="A1:Y200"/>
  <sheetViews>
    <sheetView tabSelected="1" zoomScale="90" zoomScaleNormal="90" workbookViewId="0">
      <selection sqref="A1:U1"/>
    </sheetView>
  </sheetViews>
  <sheetFormatPr defaultRowHeight="14.4"/>
  <cols>
    <col min="1" max="2" width="5.77734375" customWidth="1"/>
    <col min="3" max="12" width="4.77734375" style="1" customWidth="1"/>
    <col min="13" max="13" width="5.77734375" customWidth="1"/>
    <col min="14" max="14" width="5.77734375" style="16" customWidth="1"/>
    <col min="15" max="18" width="5.77734375" customWidth="1"/>
    <col min="19" max="19" width="45.5546875" bestFit="1" customWidth="1"/>
    <col min="20" max="20" width="12.44140625" bestFit="1" customWidth="1"/>
    <col min="21" max="21" width="9.5546875" bestFit="1" customWidth="1"/>
  </cols>
  <sheetData>
    <row r="1" spans="1:25" ht="60" customHeight="1" thickBot="1">
      <c r="A1" s="44" t="s">
        <v>34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</row>
    <row r="2" spans="1:25" ht="6.6" customHeight="1" thickTop="1" thickBot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3"/>
      <c r="T2" s="53"/>
      <c r="U2" s="53"/>
    </row>
    <row r="3" spans="1:25" ht="14.4" customHeight="1">
      <c r="A3" s="40" t="s">
        <v>36</v>
      </c>
      <c r="B3" s="37" t="s">
        <v>0</v>
      </c>
      <c r="C3" s="37" t="s">
        <v>1</v>
      </c>
      <c r="D3" s="37"/>
      <c r="E3" s="37"/>
      <c r="F3" s="37"/>
      <c r="G3" s="37"/>
      <c r="H3" s="37"/>
      <c r="I3" s="37"/>
      <c r="J3" s="37"/>
      <c r="K3" s="37"/>
      <c r="L3" s="37"/>
      <c r="M3" s="37" t="s">
        <v>9</v>
      </c>
      <c r="N3" s="35" t="s">
        <v>10</v>
      </c>
      <c r="O3" s="37" t="s">
        <v>11</v>
      </c>
      <c r="P3" s="37" t="s">
        <v>12</v>
      </c>
      <c r="Q3" s="37" t="s">
        <v>3</v>
      </c>
      <c r="R3" s="38" t="s">
        <v>13</v>
      </c>
      <c r="S3" s="55" t="s">
        <v>14</v>
      </c>
      <c r="T3" s="56" t="s">
        <v>21</v>
      </c>
      <c r="U3" s="57">
        <v>52</v>
      </c>
      <c r="V3" s="58"/>
      <c r="W3" s="58"/>
      <c r="X3" s="58"/>
    </row>
    <row r="4" spans="1:25" ht="16.2" customHeight="1">
      <c r="A4" s="41"/>
      <c r="B4" s="22"/>
      <c r="C4" s="22" t="s">
        <v>2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36"/>
      <c r="O4" s="22"/>
      <c r="P4" s="22"/>
      <c r="Q4" s="22"/>
      <c r="R4" s="39"/>
      <c r="S4" s="59" t="s">
        <v>15</v>
      </c>
      <c r="T4" s="60" t="s">
        <v>22</v>
      </c>
      <c r="U4" s="61">
        <v>52</v>
      </c>
      <c r="V4" s="58"/>
      <c r="W4" s="58"/>
      <c r="X4" s="58"/>
    </row>
    <row r="5" spans="1:25" ht="16.8" thickBot="1">
      <c r="A5" s="42"/>
      <c r="B5" s="43"/>
      <c r="C5" s="2">
        <v>1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  <c r="L5" s="2">
        <v>10</v>
      </c>
      <c r="M5" s="43"/>
      <c r="N5" s="3" t="s">
        <v>4</v>
      </c>
      <c r="O5" s="2" t="s">
        <v>7</v>
      </c>
      <c r="P5" s="2" t="s">
        <v>7</v>
      </c>
      <c r="Q5" s="2" t="s">
        <v>7</v>
      </c>
      <c r="R5" s="12" t="s">
        <v>4</v>
      </c>
      <c r="S5" s="62" t="s">
        <v>45</v>
      </c>
      <c r="T5" s="60" t="s">
        <v>37</v>
      </c>
      <c r="U5" s="63">
        <f>MAX(R6:R109)</f>
        <v>40.698</v>
      </c>
      <c r="V5" s="64"/>
      <c r="W5" s="65"/>
      <c r="X5" s="58"/>
    </row>
    <row r="6" spans="1:25" ht="14.4" customHeight="1">
      <c r="A6" s="46">
        <v>1</v>
      </c>
      <c r="B6" s="47" t="s">
        <v>33</v>
      </c>
      <c r="C6" s="13">
        <v>54</v>
      </c>
      <c r="D6" s="13">
        <v>52</v>
      </c>
      <c r="E6" s="13">
        <v>56</v>
      </c>
      <c r="F6" s="13">
        <v>53</v>
      </c>
      <c r="G6" s="13">
        <v>54</v>
      </c>
      <c r="H6" s="13">
        <v>52</v>
      </c>
      <c r="I6" s="13">
        <v>56</v>
      </c>
      <c r="J6" s="13">
        <v>52</v>
      </c>
      <c r="K6" s="13">
        <v>53</v>
      </c>
      <c r="L6" s="13">
        <v>55</v>
      </c>
      <c r="M6" s="37">
        <v>10</v>
      </c>
      <c r="N6" s="49">
        <f>SUM(C7:L7)/M6</f>
        <v>59.2</v>
      </c>
      <c r="O6" s="50">
        <v>0.9</v>
      </c>
      <c r="P6" s="50">
        <v>1</v>
      </c>
      <c r="Q6" s="50">
        <v>0.68</v>
      </c>
      <c r="R6" s="51">
        <f>N6*O6*P6*Q6</f>
        <v>36.230400000000003</v>
      </c>
      <c r="S6" s="66" t="s">
        <v>16</v>
      </c>
      <c r="T6" s="60" t="s">
        <v>30</v>
      </c>
      <c r="U6" s="67">
        <f>MIN(R6:R109)</f>
        <v>34.1496</v>
      </c>
      <c r="V6" s="64"/>
      <c r="W6" s="65"/>
      <c r="X6" s="58"/>
    </row>
    <row r="7" spans="1:25" ht="16.2">
      <c r="A7" s="20"/>
      <c r="B7" s="21"/>
      <c r="C7" s="11">
        <v>60</v>
      </c>
      <c r="D7" s="11">
        <v>56</v>
      </c>
      <c r="E7" s="11">
        <v>63</v>
      </c>
      <c r="F7" s="11">
        <v>58</v>
      </c>
      <c r="G7" s="11">
        <v>60</v>
      </c>
      <c r="H7" s="11">
        <v>56</v>
      </c>
      <c r="I7" s="11">
        <v>63</v>
      </c>
      <c r="J7" s="11">
        <v>56</v>
      </c>
      <c r="K7" s="11">
        <v>58</v>
      </c>
      <c r="L7" s="11">
        <v>62</v>
      </c>
      <c r="M7" s="22"/>
      <c r="N7" s="34"/>
      <c r="O7" s="24"/>
      <c r="P7" s="24"/>
      <c r="Q7" s="24"/>
      <c r="R7" s="25"/>
      <c r="S7" s="59" t="s">
        <v>32</v>
      </c>
      <c r="T7" s="60" t="s">
        <v>27</v>
      </c>
      <c r="U7" s="67">
        <f>AVERAGE(R6:R109)</f>
        <v>36.579423076923092</v>
      </c>
      <c r="V7" s="64"/>
      <c r="W7" s="65"/>
      <c r="X7" s="58"/>
    </row>
    <row r="8" spans="1:25" ht="16.2">
      <c r="A8" s="20">
        <v>2</v>
      </c>
      <c r="B8" s="21" t="s">
        <v>33</v>
      </c>
      <c r="C8" s="10">
        <v>52</v>
      </c>
      <c r="D8" s="10">
        <v>58</v>
      </c>
      <c r="E8" s="10">
        <v>54</v>
      </c>
      <c r="F8" s="10">
        <v>56</v>
      </c>
      <c r="G8" s="10">
        <v>54</v>
      </c>
      <c r="H8" s="10">
        <v>52</v>
      </c>
      <c r="I8" s="10">
        <v>55</v>
      </c>
      <c r="J8" s="10">
        <v>54</v>
      </c>
      <c r="K8" s="10">
        <v>55</v>
      </c>
      <c r="L8" s="10">
        <v>53</v>
      </c>
      <c r="M8" s="22">
        <v>10</v>
      </c>
      <c r="N8" s="23">
        <f>SUM(C9:L9)/M8</f>
        <v>60.4</v>
      </c>
      <c r="O8" s="24">
        <v>0.9</v>
      </c>
      <c r="P8" s="24">
        <v>1</v>
      </c>
      <c r="Q8" s="24">
        <v>0.68</v>
      </c>
      <c r="R8" s="25">
        <f t="shared" ref="R8" si="0">N8*O8*P8*Q8</f>
        <v>36.964800000000004</v>
      </c>
      <c r="S8" s="59" t="s">
        <v>38</v>
      </c>
      <c r="T8" s="60" t="s">
        <v>24</v>
      </c>
      <c r="U8" s="68">
        <f>_xlfn.STDEV.S(R6:R109)</f>
        <v>1.5363720472894271</v>
      </c>
      <c r="V8" s="64"/>
      <c r="W8" s="65"/>
      <c r="X8" s="58"/>
    </row>
    <row r="9" spans="1:25" ht="16.2">
      <c r="A9" s="20"/>
      <c r="B9" s="21"/>
      <c r="C9" s="11">
        <v>56</v>
      </c>
      <c r="D9" s="11">
        <v>67</v>
      </c>
      <c r="E9" s="11">
        <v>60</v>
      </c>
      <c r="F9" s="11">
        <v>63</v>
      </c>
      <c r="G9" s="11">
        <v>60</v>
      </c>
      <c r="H9" s="11">
        <v>56</v>
      </c>
      <c r="I9" s="11">
        <v>62</v>
      </c>
      <c r="J9" s="11">
        <v>60</v>
      </c>
      <c r="K9" s="11">
        <v>62</v>
      </c>
      <c r="L9" s="11">
        <v>58</v>
      </c>
      <c r="M9" s="22"/>
      <c r="N9" s="23"/>
      <c r="O9" s="24"/>
      <c r="P9" s="24"/>
      <c r="Q9" s="24"/>
      <c r="R9" s="25"/>
      <c r="S9" s="59" t="s">
        <v>17</v>
      </c>
      <c r="T9" s="60" t="s">
        <v>31</v>
      </c>
      <c r="U9" s="61">
        <v>2.5</v>
      </c>
      <c r="V9" s="69"/>
      <c r="W9" s="70"/>
      <c r="X9" s="58"/>
    </row>
    <row r="10" spans="1:25" ht="16.2">
      <c r="A10" s="20">
        <v>3</v>
      </c>
      <c r="B10" s="21" t="s">
        <v>33</v>
      </c>
      <c r="C10" s="10">
        <v>54</v>
      </c>
      <c r="D10" s="10">
        <v>55</v>
      </c>
      <c r="E10" s="10">
        <v>57</v>
      </c>
      <c r="F10" s="10">
        <v>56</v>
      </c>
      <c r="G10" s="10">
        <v>52</v>
      </c>
      <c r="H10" s="10">
        <v>55</v>
      </c>
      <c r="I10" s="10">
        <v>58</v>
      </c>
      <c r="J10" s="10">
        <v>57</v>
      </c>
      <c r="K10" s="10">
        <v>57</v>
      </c>
      <c r="L10" s="10">
        <v>52</v>
      </c>
      <c r="M10" s="22">
        <v>10</v>
      </c>
      <c r="N10" s="23">
        <f t="shared" ref="N10" si="1">SUM(C11:L11)/M10</f>
        <v>62.1</v>
      </c>
      <c r="O10" s="24">
        <v>0.9</v>
      </c>
      <c r="P10" s="24">
        <v>1</v>
      </c>
      <c r="Q10" s="24">
        <v>0.68</v>
      </c>
      <c r="R10" s="25">
        <f t="shared" ref="R10" si="2">N10*O10*P10*Q10</f>
        <v>38.005200000000002</v>
      </c>
      <c r="S10" s="59" t="s">
        <v>39</v>
      </c>
      <c r="T10" s="60" t="s">
        <v>25</v>
      </c>
      <c r="U10" s="67">
        <f>SQRT(U8^2+U9^2)</f>
        <v>2.9343549662050612</v>
      </c>
      <c r="V10" s="64"/>
      <c r="W10" s="65"/>
      <c r="X10" s="58"/>
    </row>
    <row r="11" spans="1:25" ht="16.2" customHeight="1">
      <c r="A11" s="20"/>
      <c r="B11" s="21"/>
      <c r="C11" s="11">
        <v>60</v>
      </c>
      <c r="D11" s="11">
        <v>62</v>
      </c>
      <c r="E11" s="11">
        <v>65</v>
      </c>
      <c r="F11" s="11">
        <v>63</v>
      </c>
      <c r="G11" s="11">
        <v>56</v>
      </c>
      <c r="H11" s="11">
        <v>62</v>
      </c>
      <c r="I11" s="11">
        <v>67</v>
      </c>
      <c r="J11" s="11">
        <v>65</v>
      </c>
      <c r="K11" s="11">
        <v>65</v>
      </c>
      <c r="L11" s="11">
        <v>56</v>
      </c>
      <c r="M11" s="22"/>
      <c r="N11" s="23"/>
      <c r="O11" s="24"/>
      <c r="P11" s="24"/>
      <c r="Q11" s="24"/>
      <c r="R11" s="25"/>
      <c r="S11" s="59" t="s">
        <v>40</v>
      </c>
      <c r="T11" s="60" t="s">
        <v>26</v>
      </c>
      <c r="U11" s="68">
        <f>(U8/U7)*100</f>
        <v>4.200099176136761</v>
      </c>
      <c r="V11" s="64"/>
      <c r="W11" s="65"/>
      <c r="X11" s="58"/>
    </row>
    <row r="12" spans="1:25" ht="16.2">
      <c r="A12" s="20">
        <v>4</v>
      </c>
      <c r="B12" s="21" t="s">
        <v>33</v>
      </c>
      <c r="C12" s="10">
        <v>52</v>
      </c>
      <c r="D12" s="10">
        <v>54</v>
      </c>
      <c r="E12" s="10">
        <v>55</v>
      </c>
      <c r="F12" s="10">
        <v>54</v>
      </c>
      <c r="G12" s="10">
        <v>50</v>
      </c>
      <c r="H12" s="10">
        <v>55</v>
      </c>
      <c r="I12" s="10">
        <v>55</v>
      </c>
      <c r="J12" s="10">
        <v>52</v>
      </c>
      <c r="K12" s="10">
        <v>55</v>
      </c>
      <c r="L12" s="10">
        <v>53</v>
      </c>
      <c r="M12" s="22">
        <v>10</v>
      </c>
      <c r="N12" s="23">
        <f t="shared" ref="N12" si="3">SUM(C13:L13)/M12</f>
        <v>59</v>
      </c>
      <c r="O12" s="24">
        <v>0.9</v>
      </c>
      <c r="P12" s="24">
        <v>1</v>
      </c>
      <c r="Q12" s="24">
        <v>0.68</v>
      </c>
      <c r="R12" s="25">
        <f t="shared" ref="R12" si="4">N12*O12*P12*Q12</f>
        <v>36.108000000000004</v>
      </c>
      <c r="S12" s="59" t="s">
        <v>23</v>
      </c>
      <c r="T12" s="71" t="s">
        <v>28</v>
      </c>
      <c r="U12" s="61">
        <v>12</v>
      </c>
      <c r="V12" s="64"/>
      <c r="W12" s="65"/>
      <c r="X12" s="58"/>
    </row>
    <row r="13" spans="1:25" ht="16.2">
      <c r="A13" s="20"/>
      <c r="B13" s="21"/>
      <c r="C13" s="11">
        <v>56</v>
      </c>
      <c r="D13" s="11">
        <v>60</v>
      </c>
      <c r="E13" s="11">
        <v>62</v>
      </c>
      <c r="F13" s="11">
        <v>60</v>
      </c>
      <c r="G13" s="11">
        <v>52</v>
      </c>
      <c r="H13" s="11">
        <v>62</v>
      </c>
      <c r="I13" s="11">
        <v>62</v>
      </c>
      <c r="J13" s="11">
        <v>56</v>
      </c>
      <c r="K13" s="11">
        <v>62</v>
      </c>
      <c r="L13" s="11">
        <v>58</v>
      </c>
      <c r="M13" s="22"/>
      <c r="N13" s="23"/>
      <c r="O13" s="24"/>
      <c r="P13" s="24"/>
      <c r="Q13" s="24"/>
      <c r="R13" s="25"/>
      <c r="S13" s="59" t="s">
        <v>18</v>
      </c>
      <c r="T13" s="72" t="s">
        <v>44</v>
      </c>
      <c r="U13" s="73"/>
      <c r="V13" s="64"/>
      <c r="W13" s="65"/>
      <c r="X13" s="58"/>
    </row>
    <row r="14" spans="1:25" ht="16.2">
      <c r="A14" s="20">
        <v>5</v>
      </c>
      <c r="B14" s="21" t="s">
        <v>33</v>
      </c>
      <c r="C14" s="10">
        <v>56</v>
      </c>
      <c r="D14" s="10">
        <v>56</v>
      </c>
      <c r="E14" s="10">
        <v>56</v>
      </c>
      <c r="F14" s="10">
        <v>55</v>
      </c>
      <c r="G14" s="10">
        <v>56</v>
      </c>
      <c r="H14" s="10">
        <v>54</v>
      </c>
      <c r="I14" s="10">
        <v>58</v>
      </c>
      <c r="J14" s="10">
        <v>55</v>
      </c>
      <c r="K14" s="10">
        <v>54</v>
      </c>
      <c r="L14" s="10">
        <v>55</v>
      </c>
      <c r="M14" s="22">
        <v>10</v>
      </c>
      <c r="N14" s="23">
        <f t="shared" ref="N14" si="5">SUM(C15:L15)/M14</f>
        <v>62.5</v>
      </c>
      <c r="O14" s="24">
        <v>0.9</v>
      </c>
      <c r="P14" s="24">
        <v>1</v>
      </c>
      <c r="Q14" s="24">
        <v>0.68</v>
      </c>
      <c r="R14" s="25">
        <f t="shared" ref="R14" si="6">N14*O14*P14*Q14</f>
        <v>38.25</v>
      </c>
      <c r="S14" s="59" t="s">
        <v>19</v>
      </c>
      <c r="T14" s="74" t="s">
        <v>42</v>
      </c>
      <c r="U14" s="61">
        <v>1.48</v>
      </c>
      <c r="V14" s="69"/>
      <c r="W14" s="70"/>
      <c r="X14" s="58"/>
    </row>
    <row r="15" spans="1:25" ht="16.2">
      <c r="A15" s="20"/>
      <c r="B15" s="21"/>
      <c r="C15" s="11">
        <v>63</v>
      </c>
      <c r="D15" s="11">
        <v>63</v>
      </c>
      <c r="E15" s="11">
        <v>63</v>
      </c>
      <c r="F15" s="11">
        <v>62</v>
      </c>
      <c r="G15" s="11">
        <v>63</v>
      </c>
      <c r="H15" s="11">
        <v>60</v>
      </c>
      <c r="I15" s="11">
        <v>67</v>
      </c>
      <c r="J15" s="11">
        <v>62</v>
      </c>
      <c r="K15" s="11">
        <v>60</v>
      </c>
      <c r="L15" s="11">
        <v>62</v>
      </c>
      <c r="M15" s="22"/>
      <c r="N15" s="23"/>
      <c r="O15" s="24"/>
      <c r="P15" s="24"/>
      <c r="Q15" s="24"/>
      <c r="R15" s="25"/>
      <c r="S15" s="59" t="s">
        <v>41</v>
      </c>
      <c r="T15" s="60" t="s">
        <v>29</v>
      </c>
      <c r="U15" s="67">
        <f>U7-U14*U10</f>
        <v>32.236577726939601</v>
      </c>
      <c r="V15" s="64"/>
      <c r="W15" s="65"/>
      <c r="X15" s="58"/>
      <c r="Y15" s="17"/>
    </row>
    <row r="16" spans="1:25" ht="15" thickBot="1">
      <c r="A16" s="20">
        <v>6</v>
      </c>
      <c r="B16" s="21" t="s">
        <v>33</v>
      </c>
      <c r="C16" s="10">
        <v>55</v>
      </c>
      <c r="D16" s="10">
        <v>55</v>
      </c>
      <c r="E16" s="10">
        <v>54</v>
      </c>
      <c r="F16" s="10">
        <v>50</v>
      </c>
      <c r="G16" s="10">
        <v>53</v>
      </c>
      <c r="H16" s="10">
        <v>54</v>
      </c>
      <c r="I16" s="10">
        <v>54</v>
      </c>
      <c r="J16" s="10">
        <v>54</v>
      </c>
      <c r="K16" s="10">
        <v>52</v>
      </c>
      <c r="L16" s="10">
        <v>55</v>
      </c>
      <c r="M16" s="22">
        <v>10</v>
      </c>
      <c r="N16" s="23">
        <f t="shared" ref="N16" si="7">SUM(C17:L17)/M16</f>
        <v>59.2</v>
      </c>
      <c r="O16" s="24">
        <v>0.9</v>
      </c>
      <c r="P16" s="24">
        <v>1</v>
      </c>
      <c r="Q16" s="24">
        <v>0.68</v>
      </c>
      <c r="R16" s="25">
        <f t="shared" ref="R16" si="8">N16*O16*P16*Q16</f>
        <v>36.230400000000003</v>
      </c>
      <c r="S16" s="75" t="s">
        <v>20</v>
      </c>
      <c r="T16" s="76" t="s">
        <v>46</v>
      </c>
      <c r="U16" s="77"/>
      <c r="V16" s="64"/>
      <c r="W16" s="78"/>
      <c r="X16" s="78"/>
    </row>
    <row r="17" spans="1:24" ht="15.6" customHeight="1">
      <c r="A17" s="20"/>
      <c r="B17" s="21"/>
      <c r="C17" s="11">
        <v>62</v>
      </c>
      <c r="D17" s="11">
        <v>62</v>
      </c>
      <c r="E17" s="11">
        <v>60</v>
      </c>
      <c r="F17" s="11">
        <v>52</v>
      </c>
      <c r="G17" s="11">
        <v>58</v>
      </c>
      <c r="H17" s="11">
        <v>60</v>
      </c>
      <c r="I17" s="11">
        <v>60</v>
      </c>
      <c r="J17" s="11">
        <v>60</v>
      </c>
      <c r="K17" s="11">
        <v>56</v>
      </c>
      <c r="L17" s="11">
        <v>62</v>
      </c>
      <c r="M17" s="22"/>
      <c r="N17" s="23"/>
      <c r="O17" s="24"/>
      <c r="P17" s="24"/>
      <c r="Q17" s="24"/>
      <c r="R17" s="25"/>
      <c r="S17" s="79"/>
      <c r="T17" s="79"/>
      <c r="U17" s="79"/>
      <c r="V17" s="18"/>
      <c r="W17" s="58"/>
      <c r="X17" s="58"/>
    </row>
    <row r="18" spans="1:24" ht="14.4" customHeight="1">
      <c r="A18" s="20">
        <v>7</v>
      </c>
      <c r="B18" s="21" t="s">
        <v>33</v>
      </c>
      <c r="C18" s="10">
        <v>60</v>
      </c>
      <c r="D18" s="10">
        <v>58</v>
      </c>
      <c r="E18" s="10">
        <v>55</v>
      </c>
      <c r="F18" s="10">
        <v>57</v>
      </c>
      <c r="G18" s="10">
        <v>59</v>
      </c>
      <c r="H18" s="10">
        <v>52</v>
      </c>
      <c r="I18" s="10">
        <v>55</v>
      </c>
      <c r="J18" s="10">
        <v>56</v>
      </c>
      <c r="K18" s="10">
        <v>57</v>
      </c>
      <c r="L18" s="10">
        <v>55</v>
      </c>
      <c r="M18" s="22">
        <v>10</v>
      </c>
      <c r="N18" s="23">
        <f t="shared" ref="N18" si="9">SUM(C19:L19)/M18</f>
        <v>64</v>
      </c>
      <c r="O18" s="24">
        <v>0.9</v>
      </c>
      <c r="P18" s="24">
        <v>1</v>
      </c>
      <c r="Q18" s="24">
        <v>0.68</v>
      </c>
      <c r="R18" s="25">
        <f t="shared" ref="R18" si="10">N18*O18*P18*Q18</f>
        <v>39.168000000000006</v>
      </c>
      <c r="S18" s="19"/>
      <c r="T18" s="19"/>
      <c r="U18" s="19"/>
      <c r="V18" s="19"/>
      <c r="W18" s="58"/>
      <c r="X18" s="58"/>
    </row>
    <row r="19" spans="1:24" ht="14.4" customHeight="1">
      <c r="A19" s="20"/>
      <c r="B19" s="21"/>
      <c r="C19" s="11">
        <v>70</v>
      </c>
      <c r="D19" s="11">
        <v>67</v>
      </c>
      <c r="E19" s="11">
        <v>62</v>
      </c>
      <c r="F19" s="11">
        <v>65</v>
      </c>
      <c r="G19" s="11">
        <v>68</v>
      </c>
      <c r="H19" s="11">
        <v>56</v>
      </c>
      <c r="I19" s="11">
        <v>62</v>
      </c>
      <c r="J19" s="11">
        <v>63</v>
      </c>
      <c r="K19" s="11">
        <v>65</v>
      </c>
      <c r="L19" s="11">
        <v>62</v>
      </c>
      <c r="M19" s="22"/>
      <c r="N19" s="23"/>
      <c r="O19" s="24"/>
      <c r="P19" s="24"/>
      <c r="Q19" s="24"/>
      <c r="R19" s="25"/>
      <c r="S19" s="19"/>
      <c r="T19" s="19"/>
      <c r="U19" s="19"/>
      <c r="V19" s="19"/>
      <c r="W19" s="58"/>
      <c r="X19" s="58"/>
    </row>
    <row r="20" spans="1:24">
      <c r="A20" s="20">
        <v>8</v>
      </c>
      <c r="B20" s="21" t="s">
        <v>33</v>
      </c>
      <c r="C20" s="10">
        <v>58</v>
      </c>
      <c r="D20" s="10">
        <v>54</v>
      </c>
      <c r="E20" s="10">
        <v>56</v>
      </c>
      <c r="F20" s="10">
        <v>52</v>
      </c>
      <c r="G20" s="10">
        <v>51</v>
      </c>
      <c r="H20" s="10">
        <v>55</v>
      </c>
      <c r="I20" s="10">
        <v>54</v>
      </c>
      <c r="J20" s="10">
        <v>52</v>
      </c>
      <c r="K20" s="10">
        <v>52</v>
      </c>
      <c r="L20" s="10">
        <v>55</v>
      </c>
      <c r="M20" s="22">
        <v>10</v>
      </c>
      <c r="N20" s="23">
        <f t="shared" ref="N20:N22" si="11">SUM(C21:L21)/M20</f>
        <v>59.6</v>
      </c>
      <c r="O20" s="24">
        <v>0.9</v>
      </c>
      <c r="P20" s="24">
        <v>1</v>
      </c>
      <c r="Q20" s="24">
        <v>0.68</v>
      </c>
      <c r="R20" s="25">
        <f>N20*O20*P20*Q20</f>
        <v>36.475200000000001</v>
      </c>
      <c r="S20" s="19"/>
      <c r="T20" s="19"/>
      <c r="U20" s="19"/>
      <c r="V20" s="19"/>
      <c r="W20" s="58"/>
      <c r="X20" s="58"/>
    </row>
    <row r="21" spans="1:24" ht="14.4" customHeight="1">
      <c r="A21" s="20"/>
      <c r="B21" s="21"/>
      <c r="C21" s="11">
        <v>67</v>
      </c>
      <c r="D21" s="11">
        <v>60</v>
      </c>
      <c r="E21" s="11">
        <v>63</v>
      </c>
      <c r="F21" s="11">
        <v>56</v>
      </c>
      <c r="G21" s="11">
        <v>54</v>
      </c>
      <c r="H21" s="11">
        <v>62</v>
      </c>
      <c r="I21" s="11">
        <v>60</v>
      </c>
      <c r="J21" s="11">
        <v>56</v>
      </c>
      <c r="K21" s="11">
        <v>56</v>
      </c>
      <c r="L21" s="11">
        <v>62</v>
      </c>
      <c r="M21" s="22"/>
      <c r="N21" s="23"/>
      <c r="O21" s="24"/>
      <c r="P21" s="24"/>
      <c r="Q21" s="24"/>
      <c r="R21" s="25"/>
      <c r="S21" s="19"/>
      <c r="T21" s="19"/>
      <c r="U21" s="19"/>
      <c r="V21" s="19"/>
      <c r="W21" s="58"/>
      <c r="X21" s="58"/>
    </row>
    <row r="22" spans="1:24" ht="14.4" customHeight="1">
      <c r="A22" s="20">
        <v>9</v>
      </c>
      <c r="B22" s="21" t="s">
        <v>33</v>
      </c>
      <c r="C22" s="10">
        <v>56</v>
      </c>
      <c r="D22" s="10">
        <v>52</v>
      </c>
      <c r="E22" s="10">
        <v>54</v>
      </c>
      <c r="F22" s="10">
        <v>54</v>
      </c>
      <c r="G22" s="10">
        <v>54</v>
      </c>
      <c r="H22" s="10">
        <v>51</v>
      </c>
      <c r="I22" s="10">
        <v>55</v>
      </c>
      <c r="J22" s="10">
        <v>52</v>
      </c>
      <c r="K22" s="10">
        <v>54</v>
      </c>
      <c r="L22" s="10">
        <v>54</v>
      </c>
      <c r="M22" s="22">
        <v>10</v>
      </c>
      <c r="N22" s="23">
        <f t="shared" si="11"/>
        <v>59.1</v>
      </c>
      <c r="O22" s="24">
        <v>0.9</v>
      </c>
      <c r="P22" s="24">
        <v>1</v>
      </c>
      <c r="Q22" s="24">
        <v>0.68</v>
      </c>
      <c r="R22" s="25">
        <f t="shared" ref="R22" si="12">N22*O22*P22*Q22</f>
        <v>36.169200000000004</v>
      </c>
      <c r="S22" s="18"/>
      <c r="T22" s="18"/>
      <c r="U22" s="18"/>
      <c r="V22" s="18"/>
      <c r="W22" s="58"/>
      <c r="X22" s="58"/>
    </row>
    <row r="23" spans="1:24" ht="15.6" customHeight="1">
      <c r="A23" s="20"/>
      <c r="B23" s="21"/>
      <c r="C23" s="11">
        <v>63</v>
      </c>
      <c r="D23" s="11">
        <v>56</v>
      </c>
      <c r="E23" s="11">
        <v>60</v>
      </c>
      <c r="F23" s="11">
        <v>60</v>
      </c>
      <c r="G23" s="11">
        <v>60</v>
      </c>
      <c r="H23" s="11">
        <v>54</v>
      </c>
      <c r="I23" s="11">
        <v>62</v>
      </c>
      <c r="J23" s="11">
        <v>56</v>
      </c>
      <c r="K23" s="11">
        <v>60</v>
      </c>
      <c r="L23" s="11">
        <v>60</v>
      </c>
      <c r="M23" s="22"/>
      <c r="N23" s="23"/>
      <c r="O23" s="24"/>
      <c r="P23" s="24"/>
      <c r="Q23" s="24"/>
      <c r="R23" s="25"/>
      <c r="S23" s="19"/>
      <c r="T23" s="19"/>
      <c r="U23" s="19"/>
      <c r="V23" s="19"/>
      <c r="W23" s="58"/>
      <c r="X23" s="58"/>
    </row>
    <row r="24" spans="1:24" ht="14.4" customHeight="1">
      <c r="A24" s="20">
        <v>10</v>
      </c>
      <c r="B24" s="21" t="s">
        <v>33</v>
      </c>
      <c r="C24" s="10">
        <v>54</v>
      </c>
      <c r="D24" s="10">
        <v>56</v>
      </c>
      <c r="E24" s="10">
        <v>58</v>
      </c>
      <c r="F24" s="10">
        <v>55</v>
      </c>
      <c r="G24" s="10">
        <v>57</v>
      </c>
      <c r="H24" s="10">
        <v>56</v>
      </c>
      <c r="I24" s="10">
        <v>52</v>
      </c>
      <c r="J24" s="10">
        <v>55</v>
      </c>
      <c r="K24" s="10">
        <v>56</v>
      </c>
      <c r="L24" s="10">
        <v>55</v>
      </c>
      <c r="M24" s="22">
        <v>10</v>
      </c>
      <c r="N24" s="23">
        <f t="shared" ref="N24" si="13">SUM(C25:L25)/M24</f>
        <v>62.3</v>
      </c>
      <c r="O24" s="24">
        <v>0.9</v>
      </c>
      <c r="P24" s="24">
        <v>1</v>
      </c>
      <c r="Q24" s="24">
        <v>0.68</v>
      </c>
      <c r="R24" s="25">
        <f t="shared" ref="R24" si="14">N24*O24*P24*Q24</f>
        <v>38.127600000000001</v>
      </c>
      <c r="S24" s="19"/>
      <c r="T24" s="19"/>
      <c r="U24" s="19"/>
      <c r="V24" s="19"/>
    </row>
    <row r="25" spans="1:24" ht="16.2" customHeight="1">
      <c r="A25" s="20"/>
      <c r="B25" s="21"/>
      <c r="C25" s="11">
        <v>60</v>
      </c>
      <c r="D25" s="11">
        <v>63</v>
      </c>
      <c r="E25" s="11">
        <v>67</v>
      </c>
      <c r="F25" s="11">
        <v>62</v>
      </c>
      <c r="G25" s="11">
        <v>65</v>
      </c>
      <c r="H25" s="11">
        <v>63</v>
      </c>
      <c r="I25" s="11">
        <v>56</v>
      </c>
      <c r="J25" s="11">
        <v>62</v>
      </c>
      <c r="K25" s="11">
        <v>63</v>
      </c>
      <c r="L25" s="11">
        <v>62</v>
      </c>
      <c r="M25" s="22"/>
      <c r="N25" s="23"/>
      <c r="O25" s="24"/>
      <c r="P25" s="24"/>
      <c r="Q25" s="24"/>
      <c r="R25" s="25"/>
      <c r="S25" s="19"/>
      <c r="T25" s="19"/>
      <c r="U25" s="19"/>
      <c r="V25" s="19"/>
      <c r="W25" s="19"/>
      <c r="X25" s="19"/>
    </row>
    <row r="26" spans="1:24" ht="14.4" customHeight="1">
      <c r="A26" s="20">
        <v>11</v>
      </c>
      <c r="B26" s="21" t="s">
        <v>33</v>
      </c>
      <c r="C26" s="10">
        <v>60</v>
      </c>
      <c r="D26" s="10">
        <v>56</v>
      </c>
      <c r="E26" s="10">
        <v>59</v>
      </c>
      <c r="F26" s="10">
        <v>58</v>
      </c>
      <c r="G26" s="10">
        <v>55</v>
      </c>
      <c r="H26" s="10">
        <v>54</v>
      </c>
      <c r="I26" s="10">
        <v>50</v>
      </c>
      <c r="J26" s="10">
        <v>55</v>
      </c>
      <c r="K26" s="10">
        <v>59</v>
      </c>
      <c r="L26" s="10">
        <v>58</v>
      </c>
      <c r="M26" s="22">
        <v>10</v>
      </c>
      <c r="N26" s="23">
        <f t="shared" ref="N26" si="15">SUM(C27:L27)/M26</f>
        <v>63.9</v>
      </c>
      <c r="O26" s="24">
        <v>0.9</v>
      </c>
      <c r="P26" s="24">
        <v>1</v>
      </c>
      <c r="Q26" s="24">
        <v>0.68</v>
      </c>
      <c r="R26" s="25">
        <f t="shared" ref="R26" si="16">N26*O26*P26*Q26</f>
        <v>39.1068</v>
      </c>
      <c r="S26" s="19"/>
      <c r="T26" s="19"/>
      <c r="U26" s="19"/>
      <c r="V26" s="19"/>
      <c r="W26" s="19"/>
      <c r="X26" s="19"/>
    </row>
    <row r="27" spans="1:24" ht="16.2" customHeight="1">
      <c r="A27" s="20"/>
      <c r="B27" s="21"/>
      <c r="C27" s="11">
        <v>70</v>
      </c>
      <c r="D27" s="11">
        <v>63</v>
      </c>
      <c r="E27" s="11">
        <v>68</v>
      </c>
      <c r="F27" s="11">
        <v>67</v>
      </c>
      <c r="G27" s="11">
        <v>62</v>
      </c>
      <c r="H27" s="11">
        <v>60</v>
      </c>
      <c r="I27" s="11">
        <v>52</v>
      </c>
      <c r="J27" s="11">
        <v>62</v>
      </c>
      <c r="K27" s="11">
        <v>68</v>
      </c>
      <c r="L27" s="11">
        <v>67</v>
      </c>
      <c r="M27" s="22"/>
      <c r="N27" s="23"/>
      <c r="O27" s="24"/>
      <c r="P27" s="24"/>
      <c r="Q27" s="24"/>
      <c r="R27" s="25"/>
      <c r="S27" s="19"/>
      <c r="T27" s="19"/>
      <c r="U27" s="19"/>
      <c r="V27" s="19"/>
      <c r="W27" s="19"/>
      <c r="X27" s="19"/>
    </row>
    <row r="28" spans="1:24">
      <c r="A28" s="20">
        <v>12</v>
      </c>
      <c r="B28" s="21" t="s">
        <v>33</v>
      </c>
      <c r="C28" s="10">
        <v>56</v>
      </c>
      <c r="D28" s="10">
        <v>58</v>
      </c>
      <c r="E28" s="10">
        <v>59</v>
      </c>
      <c r="F28" s="10">
        <v>55</v>
      </c>
      <c r="G28" s="10">
        <v>56</v>
      </c>
      <c r="H28" s="10">
        <v>55</v>
      </c>
      <c r="I28" s="10">
        <v>56</v>
      </c>
      <c r="J28" s="10">
        <v>54</v>
      </c>
      <c r="K28" s="10">
        <v>54</v>
      </c>
      <c r="L28" s="10">
        <v>56</v>
      </c>
      <c r="M28" s="22">
        <v>10</v>
      </c>
      <c r="N28" s="23">
        <f t="shared" ref="N28" si="17">SUM(C29:L29)/M28</f>
        <v>63.1</v>
      </c>
      <c r="O28" s="24">
        <v>0.9</v>
      </c>
      <c r="P28" s="24">
        <v>1</v>
      </c>
      <c r="Q28" s="24">
        <v>0.68</v>
      </c>
      <c r="R28" s="25">
        <f t="shared" ref="R28" si="18">N28*O28*P28*Q28</f>
        <v>38.617200000000004</v>
      </c>
      <c r="S28" s="19"/>
      <c r="T28" s="19"/>
      <c r="U28" s="19"/>
      <c r="V28" s="19"/>
      <c r="W28" s="19"/>
      <c r="X28" s="19"/>
    </row>
    <row r="29" spans="1:24">
      <c r="A29" s="20"/>
      <c r="B29" s="21"/>
      <c r="C29" s="11">
        <v>63</v>
      </c>
      <c r="D29" s="11">
        <v>67</v>
      </c>
      <c r="E29" s="11">
        <v>68</v>
      </c>
      <c r="F29" s="11">
        <v>62</v>
      </c>
      <c r="G29" s="11">
        <v>63</v>
      </c>
      <c r="H29" s="11">
        <v>62</v>
      </c>
      <c r="I29" s="11">
        <v>63</v>
      </c>
      <c r="J29" s="11">
        <v>60</v>
      </c>
      <c r="K29" s="11">
        <v>60</v>
      </c>
      <c r="L29" s="11">
        <v>63</v>
      </c>
      <c r="M29" s="22"/>
      <c r="N29" s="23"/>
      <c r="O29" s="24"/>
      <c r="P29" s="24"/>
      <c r="Q29" s="24"/>
      <c r="R29" s="25"/>
      <c r="S29" s="19"/>
      <c r="T29" s="19"/>
      <c r="U29" s="19"/>
      <c r="V29" s="19"/>
      <c r="W29" s="19"/>
      <c r="X29" s="19"/>
    </row>
    <row r="30" spans="1:24" ht="14.4" customHeight="1">
      <c r="A30" s="20">
        <v>13</v>
      </c>
      <c r="B30" s="21" t="s">
        <v>33</v>
      </c>
      <c r="C30" s="10">
        <v>52</v>
      </c>
      <c r="D30" s="10">
        <v>58</v>
      </c>
      <c r="E30" s="10">
        <v>60</v>
      </c>
      <c r="F30" s="10">
        <v>54</v>
      </c>
      <c r="G30" s="10">
        <v>54</v>
      </c>
      <c r="H30" s="10">
        <v>50</v>
      </c>
      <c r="I30" s="10">
        <v>53</v>
      </c>
      <c r="J30" s="10">
        <v>54</v>
      </c>
      <c r="K30" s="10">
        <v>59</v>
      </c>
      <c r="L30" s="10">
        <v>56</v>
      </c>
      <c r="M30" s="22">
        <v>10</v>
      </c>
      <c r="N30" s="34">
        <f>SUM(C31:L31)/M30</f>
        <v>61.4</v>
      </c>
      <c r="O30" s="24">
        <v>0.9</v>
      </c>
      <c r="P30" s="24">
        <v>1</v>
      </c>
      <c r="Q30" s="24">
        <v>0.68</v>
      </c>
      <c r="R30" s="25">
        <f>N30*O30*P30*Q30</f>
        <v>37.576799999999999</v>
      </c>
      <c r="S30" s="19"/>
      <c r="T30" s="19"/>
      <c r="U30" s="19"/>
      <c r="V30" s="19"/>
      <c r="W30" s="19"/>
      <c r="X30" s="19"/>
    </row>
    <row r="31" spans="1:24">
      <c r="A31" s="20"/>
      <c r="B31" s="21"/>
      <c r="C31" s="11">
        <v>56</v>
      </c>
      <c r="D31" s="11">
        <v>67</v>
      </c>
      <c r="E31" s="11">
        <v>70</v>
      </c>
      <c r="F31" s="11">
        <v>60</v>
      </c>
      <c r="G31" s="11">
        <v>60</v>
      </c>
      <c r="H31" s="11">
        <v>52</v>
      </c>
      <c r="I31" s="11">
        <v>58</v>
      </c>
      <c r="J31" s="11">
        <v>60</v>
      </c>
      <c r="K31" s="11">
        <v>68</v>
      </c>
      <c r="L31" s="11">
        <v>63</v>
      </c>
      <c r="M31" s="22"/>
      <c r="N31" s="34"/>
      <c r="O31" s="24"/>
      <c r="P31" s="24"/>
      <c r="Q31" s="24"/>
      <c r="R31" s="25"/>
      <c r="S31" s="19"/>
      <c r="T31" s="19"/>
      <c r="U31" s="19"/>
      <c r="V31" s="19"/>
      <c r="W31" s="19"/>
      <c r="X31" s="19"/>
    </row>
    <row r="32" spans="1:24" ht="14.4" customHeight="1">
      <c r="A32" s="20">
        <v>14</v>
      </c>
      <c r="B32" s="21" t="s">
        <v>33</v>
      </c>
      <c r="C32" s="10">
        <v>54</v>
      </c>
      <c r="D32" s="10">
        <v>50</v>
      </c>
      <c r="E32" s="10">
        <v>51</v>
      </c>
      <c r="F32" s="10">
        <v>50</v>
      </c>
      <c r="G32" s="10">
        <v>55</v>
      </c>
      <c r="H32" s="10">
        <v>57</v>
      </c>
      <c r="I32" s="10">
        <v>59</v>
      </c>
      <c r="J32" s="10">
        <v>52</v>
      </c>
      <c r="K32" s="10">
        <v>50</v>
      </c>
      <c r="L32" s="10">
        <v>50</v>
      </c>
      <c r="M32" s="22">
        <v>10</v>
      </c>
      <c r="N32" s="23">
        <f>SUM(C33:L33)/M32</f>
        <v>57.3</v>
      </c>
      <c r="O32" s="24">
        <v>0.9</v>
      </c>
      <c r="P32" s="24">
        <v>1</v>
      </c>
      <c r="Q32" s="24">
        <v>0.68</v>
      </c>
      <c r="R32" s="25">
        <f t="shared" ref="R32" si="19">N32*O32*P32*Q32</f>
        <v>35.067600000000006</v>
      </c>
      <c r="S32" s="19"/>
      <c r="T32" s="19"/>
      <c r="U32" s="19"/>
      <c r="V32" s="19"/>
      <c r="W32" s="19"/>
      <c r="X32" s="19"/>
    </row>
    <row r="33" spans="1:24">
      <c r="A33" s="20"/>
      <c r="B33" s="21"/>
      <c r="C33" s="11">
        <v>60</v>
      </c>
      <c r="D33" s="11">
        <v>52</v>
      </c>
      <c r="E33" s="11">
        <v>54</v>
      </c>
      <c r="F33" s="11">
        <v>52</v>
      </c>
      <c r="G33" s="11">
        <v>62</v>
      </c>
      <c r="H33" s="11">
        <v>65</v>
      </c>
      <c r="I33" s="11">
        <v>68</v>
      </c>
      <c r="J33" s="11">
        <v>56</v>
      </c>
      <c r="K33" s="11">
        <v>52</v>
      </c>
      <c r="L33" s="11">
        <v>52</v>
      </c>
      <c r="M33" s="22"/>
      <c r="N33" s="23"/>
      <c r="O33" s="24"/>
      <c r="P33" s="24"/>
      <c r="Q33" s="24"/>
      <c r="R33" s="25"/>
      <c r="S33" s="19"/>
      <c r="T33" s="19"/>
      <c r="U33" s="19"/>
      <c r="V33" s="19"/>
      <c r="W33" s="19"/>
      <c r="X33" s="19"/>
    </row>
    <row r="34" spans="1:24">
      <c r="A34" s="20">
        <v>15</v>
      </c>
      <c r="B34" s="21" t="s">
        <v>33</v>
      </c>
      <c r="C34" s="10">
        <v>54</v>
      </c>
      <c r="D34" s="10">
        <v>52</v>
      </c>
      <c r="E34" s="10">
        <v>52</v>
      </c>
      <c r="F34" s="10">
        <v>51</v>
      </c>
      <c r="G34" s="10">
        <v>56</v>
      </c>
      <c r="H34" s="10">
        <v>52</v>
      </c>
      <c r="I34" s="10">
        <v>51</v>
      </c>
      <c r="J34" s="10">
        <v>55</v>
      </c>
      <c r="K34" s="10">
        <v>56</v>
      </c>
      <c r="L34" s="10">
        <v>50</v>
      </c>
      <c r="M34" s="22">
        <v>10</v>
      </c>
      <c r="N34" s="23">
        <f t="shared" ref="N34" si="20">SUM(C35:L35)/M34</f>
        <v>57.6</v>
      </c>
      <c r="O34" s="24">
        <v>0.9</v>
      </c>
      <c r="P34" s="24">
        <v>1</v>
      </c>
      <c r="Q34" s="24">
        <v>0.68</v>
      </c>
      <c r="R34" s="25">
        <f t="shared" ref="R34" si="21">N34*O34*P34*Q34</f>
        <v>35.251200000000004</v>
      </c>
      <c r="S34" s="19"/>
      <c r="T34" s="19"/>
      <c r="U34" s="19"/>
      <c r="V34" s="19"/>
      <c r="W34" s="19"/>
      <c r="X34" s="19"/>
    </row>
    <row r="35" spans="1:24" ht="15" customHeight="1">
      <c r="A35" s="20"/>
      <c r="B35" s="21"/>
      <c r="C35" s="11">
        <v>60</v>
      </c>
      <c r="D35" s="11">
        <v>56</v>
      </c>
      <c r="E35" s="11">
        <v>56</v>
      </c>
      <c r="F35" s="11">
        <v>54</v>
      </c>
      <c r="G35" s="11">
        <v>63</v>
      </c>
      <c r="H35" s="11">
        <v>56</v>
      </c>
      <c r="I35" s="11">
        <v>54</v>
      </c>
      <c r="J35" s="11">
        <v>62</v>
      </c>
      <c r="K35" s="11">
        <v>63</v>
      </c>
      <c r="L35" s="11">
        <v>52</v>
      </c>
      <c r="M35" s="22"/>
      <c r="N35" s="23"/>
      <c r="O35" s="24"/>
      <c r="P35" s="24"/>
      <c r="Q35" s="24"/>
      <c r="R35" s="25"/>
      <c r="S35" s="19"/>
      <c r="T35" s="19"/>
      <c r="U35" s="19"/>
      <c r="V35" s="19"/>
      <c r="W35" s="19"/>
      <c r="X35" s="19"/>
    </row>
    <row r="36" spans="1:24" ht="14.4" customHeight="1">
      <c r="A36" s="20">
        <v>16</v>
      </c>
      <c r="B36" s="21" t="s">
        <v>33</v>
      </c>
      <c r="C36" s="10">
        <v>50</v>
      </c>
      <c r="D36" s="10">
        <v>50</v>
      </c>
      <c r="E36" s="10">
        <v>52</v>
      </c>
      <c r="F36" s="10">
        <v>52</v>
      </c>
      <c r="G36" s="10">
        <v>54</v>
      </c>
      <c r="H36" s="10">
        <v>54</v>
      </c>
      <c r="I36" s="10">
        <v>54</v>
      </c>
      <c r="J36" s="10">
        <v>51</v>
      </c>
      <c r="K36" s="10">
        <v>52</v>
      </c>
      <c r="L36" s="10">
        <v>54</v>
      </c>
      <c r="M36" s="22">
        <v>10</v>
      </c>
      <c r="N36" s="23">
        <f t="shared" ref="N36" si="22">SUM(C37:L37)/M36</f>
        <v>56.6</v>
      </c>
      <c r="O36" s="24">
        <v>0.9</v>
      </c>
      <c r="P36" s="24">
        <v>1</v>
      </c>
      <c r="Q36" s="24">
        <v>0.68</v>
      </c>
      <c r="R36" s="25">
        <f t="shared" ref="R36" si="23">N36*O36*P36*Q36</f>
        <v>34.639200000000002</v>
      </c>
      <c r="S36" s="19"/>
      <c r="T36" s="19"/>
      <c r="U36" s="19"/>
      <c r="V36" s="19"/>
      <c r="W36" s="19"/>
      <c r="X36" s="19"/>
    </row>
    <row r="37" spans="1:24" ht="16.2" customHeight="1">
      <c r="A37" s="20"/>
      <c r="B37" s="21"/>
      <c r="C37" s="11">
        <v>52</v>
      </c>
      <c r="D37" s="11">
        <v>52</v>
      </c>
      <c r="E37" s="11">
        <v>56</v>
      </c>
      <c r="F37" s="11">
        <v>56</v>
      </c>
      <c r="G37" s="11">
        <v>60</v>
      </c>
      <c r="H37" s="11">
        <v>60</v>
      </c>
      <c r="I37" s="11">
        <v>60</v>
      </c>
      <c r="J37" s="11">
        <v>54</v>
      </c>
      <c r="K37" s="11">
        <v>56</v>
      </c>
      <c r="L37" s="11">
        <v>60</v>
      </c>
      <c r="M37" s="22"/>
      <c r="N37" s="23"/>
      <c r="O37" s="24"/>
      <c r="P37" s="24"/>
      <c r="Q37" s="24"/>
      <c r="R37" s="25"/>
      <c r="S37" s="19"/>
      <c r="T37" s="19"/>
      <c r="U37" s="19"/>
      <c r="V37" s="19"/>
      <c r="W37" s="19"/>
      <c r="X37" s="19"/>
    </row>
    <row r="38" spans="1:24">
      <c r="A38" s="20">
        <v>17</v>
      </c>
      <c r="B38" s="21" t="s">
        <v>33</v>
      </c>
      <c r="C38" s="10">
        <v>54</v>
      </c>
      <c r="D38" s="10">
        <v>58</v>
      </c>
      <c r="E38" s="10">
        <v>52</v>
      </c>
      <c r="F38" s="10">
        <v>52</v>
      </c>
      <c r="G38" s="10">
        <v>58</v>
      </c>
      <c r="H38" s="10">
        <v>55</v>
      </c>
      <c r="I38" s="10">
        <v>54</v>
      </c>
      <c r="J38" s="10">
        <v>52</v>
      </c>
      <c r="K38" s="10">
        <v>54</v>
      </c>
      <c r="L38" s="10">
        <v>52</v>
      </c>
      <c r="M38" s="22">
        <v>10</v>
      </c>
      <c r="N38" s="23">
        <f t="shared" ref="N38" si="24">SUM(C39:L39)/M38</f>
        <v>60</v>
      </c>
      <c r="O38" s="24">
        <v>0.9</v>
      </c>
      <c r="P38" s="24">
        <v>1</v>
      </c>
      <c r="Q38" s="24">
        <v>0.68</v>
      </c>
      <c r="R38" s="25">
        <f t="shared" ref="R38" si="25">N38*O38*P38*Q38</f>
        <v>36.720000000000006</v>
      </c>
      <c r="S38" s="19"/>
      <c r="T38" s="19"/>
      <c r="U38" s="19"/>
      <c r="V38" s="19"/>
      <c r="W38" s="19"/>
      <c r="X38" s="19"/>
    </row>
    <row r="39" spans="1:24">
      <c r="A39" s="20"/>
      <c r="B39" s="21"/>
      <c r="C39" s="11">
        <v>60</v>
      </c>
      <c r="D39" s="11">
        <v>67</v>
      </c>
      <c r="E39" s="11">
        <v>56</v>
      </c>
      <c r="F39" s="11">
        <v>56</v>
      </c>
      <c r="G39" s="11">
        <v>67</v>
      </c>
      <c r="H39" s="11">
        <v>62</v>
      </c>
      <c r="I39" s="11">
        <v>60</v>
      </c>
      <c r="J39" s="11">
        <v>56</v>
      </c>
      <c r="K39" s="11">
        <v>60</v>
      </c>
      <c r="L39" s="11">
        <v>56</v>
      </c>
      <c r="M39" s="22"/>
      <c r="N39" s="23"/>
      <c r="O39" s="24"/>
      <c r="P39" s="24"/>
      <c r="Q39" s="24"/>
      <c r="R39" s="25"/>
      <c r="S39" s="19"/>
      <c r="T39" s="19"/>
      <c r="U39" s="19"/>
      <c r="V39" s="19"/>
      <c r="W39" s="19"/>
      <c r="X39" s="19"/>
    </row>
    <row r="40" spans="1:24">
      <c r="A40" s="20">
        <v>18</v>
      </c>
      <c r="B40" s="21" t="s">
        <v>33</v>
      </c>
      <c r="C40" s="10">
        <v>55</v>
      </c>
      <c r="D40" s="10">
        <v>52</v>
      </c>
      <c r="E40" s="10">
        <v>53</v>
      </c>
      <c r="F40" s="10">
        <v>54</v>
      </c>
      <c r="G40" s="10">
        <v>59</v>
      </c>
      <c r="H40" s="10">
        <v>58</v>
      </c>
      <c r="I40" s="10">
        <v>58</v>
      </c>
      <c r="J40" s="10">
        <v>56</v>
      </c>
      <c r="K40" s="10">
        <v>52</v>
      </c>
      <c r="L40" s="10">
        <v>53</v>
      </c>
      <c r="M40" s="22">
        <v>10</v>
      </c>
      <c r="N40" s="23">
        <f t="shared" ref="N40" si="26">SUM(C41:L41)/M40</f>
        <v>61.5</v>
      </c>
      <c r="O40" s="24">
        <v>0.9</v>
      </c>
      <c r="P40" s="24">
        <v>1</v>
      </c>
      <c r="Q40" s="24">
        <v>0.68</v>
      </c>
      <c r="R40" s="25">
        <f t="shared" ref="R40" si="27">N40*O40*P40*Q40</f>
        <v>37.638000000000005</v>
      </c>
      <c r="S40" s="19"/>
      <c r="T40" s="19"/>
      <c r="U40" s="19"/>
      <c r="V40" s="19"/>
      <c r="W40" s="19"/>
      <c r="X40" s="19"/>
    </row>
    <row r="41" spans="1:24">
      <c r="A41" s="20"/>
      <c r="B41" s="21"/>
      <c r="C41" s="11">
        <v>62</v>
      </c>
      <c r="D41" s="11">
        <v>56</v>
      </c>
      <c r="E41" s="11">
        <v>58</v>
      </c>
      <c r="F41" s="11">
        <v>60</v>
      </c>
      <c r="G41" s="11">
        <v>68</v>
      </c>
      <c r="H41" s="11">
        <v>67</v>
      </c>
      <c r="I41" s="11">
        <v>67</v>
      </c>
      <c r="J41" s="11">
        <v>63</v>
      </c>
      <c r="K41" s="11">
        <v>56</v>
      </c>
      <c r="L41" s="11">
        <v>58</v>
      </c>
      <c r="M41" s="22"/>
      <c r="N41" s="23"/>
      <c r="O41" s="24"/>
      <c r="P41" s="24"/>
      <c r="Q41" s="24"/>
      <c r="R41" s="25"/>
      <c r="S41" s="19"/>
      <c r="T41" s="19"/>
      <c r="U41" s="19"/>
      <c r="V41" s="19"/>
      <c r="W41" s="19"/>
      <c r="X41" s="19"/>
    </row>
    <row r="42" spans="1:24" ht="16.2" customHeight="1">
      <c r="A42" s="20">
        <v>19</v>
      </c>
      <c r="B42" s="21" t="s">
        <v>33</v>
      </c>
      <c r="C42" s="10">
        <v>47</v>
      </c>
      <c r="D42" s="10">
        <v>49</v>
      </c>
      <c r="E42" s="10">
        <v>50</v>
      </c>
      <c r="F42" s="10">
        <v>52</v>
      </c>
      <c r="G42" s="10">
        <v>59</v>
      </c>
      <c r="H42" s="10">
        <v>55</v>
      </c>
      <c r="I42" s="10">
        <v>54</v>
      </c>
      <c r="J42" s="10">
        <v>60</v>
      </c>
      <c r="K42" s="10">
        <v>55</v>
      </c>
      <c r="L42" s="10">
        <v>52</v>
      </c>
      <c r="M42" s="22">
        <v>10</v>
      </c>
      <c r="N42" s="23">
        <f t="shared" ref="N42" si="28">SUM(C43:L43)/M42</f>
        <v>58.4</v>
      </c>
      <c r="O42" s="24">
        <v>0.9</v>
      </c>
      <c r="P42" s="24">
        <v>1</v>
      </c>
      <c r="Q42" s="24">
        <v>0.68</v>
      </c>
      <c r="R42" s="25">
        <f t="shared" ref="R42" si="29">N42*O42*P42*Q42</f>
        <v>35.740800000000007</v>
      </c>
      <c r="S42" s="19"/>
      <c r="T42" s="19"/>
      <c r="U42" s="19"/>
      <c r="V42" s="19"/>
      <c r="W42" s="19"/>
      <c r="X42" s="19"/>
    </row>
    <row r="43" spans="1:24">
      <c r="A43" s="20"/>
      <c r="B43" s="21"/>
      <c r="C43" s="11">
        <v>47</v>
      </c>
      <c r="D43" s="11">
        <v>51</v>
      </c>
      <c r="E43" s="11">
        <v>52</v>
      </c>
      <c r="F43" s="11">
        <v>56</v>
      </c>
      <c r="G43" s="11">
        <v>68</v>
      </c>
      <c r="H43" s="11">
        <v>62</v>
      </c>
      <c r="I43" s="11">
        <v>60</v>
      </c>
      <c r="J43" s="11">
        <v>70</v>
      </c>
      <c r="K43" s="11">
        <v>62</v>
      </c>
      <c r="L43" s="11">
        <v>56</v>
      </c>
      <c r="M43" s="22"/>
      <c r="N43" s="23"/>
      <c r="O43" s="24"/>
      <c r="P43" s="24"/>
      <c r="Q43" s="24"/>
      <c r="R43" s="25"/>
      <c r="S43" s="19"/>
      <c r="T43" s="19"/>
      <c r="U43" s="19"/>
      <c r="V43" s="19"/>
      <c r="W43" s="19"/>
      <c r="X43" s="19"/>
    </row>
    <row r="44" spans="1:24">
      <c r="A44" s="20">
        <v>20</v>
      </c>
      <c r="B44" s="21" t="s">
        <v>33</v>
      </c>
      <c r="C44" s="10">
        <v>60</v>
      </c>
      <c r="D44" s="10">
        <v>58</v>
      </c>
      <c r="E44" s="10">
        <v>55</v>
      </c>
      <c r="F44" s="10">
        <v>57</v>
      </c>
      <c r="G44" s="10">
        <v>60</v>
      </c>
      <c r="H44" s="10">
        <v>54</v>
      </c>
      <c r="I44" s="10">
        <v>58</v>
      </c>
      <c r="J44" s="10">
        <v>56</v>
      </c>
      <c r="K44" s="10">
        <v>57</v>
      </c>
      <c r="L44" s="10">
        <v>55</v>
      </c>
      <c r="M44" s="22">
        <v>10</v>
      </c>
      <c r="N44" s="23">
        <f t="shared" ref="N44" si="30">SUM(C45:L45)/M44</f>
        <v>65.099999999999994</v>
      </c>
      <c r="O44" s="24">
        <v>0.9</v>
      </c>
      <c r="P44" s="24">
        <v>1</v>
      </c>
      <c r="Q44" s="24">
        <v>0.68</v>
      </c>
      <c r="R44" s="25">
        <f>N44*O44*P44*Q44</f>
        <v>39.841200000000001</v>
      </c>
      <c r="S44" s="19"/>
      <c r="T44" s="19"/>
      <c r="U44" s="19"/>
      <c r="V44" s="19"/>
      <c r="W44" s="19"/>
      <c r="X44" s="19"/>
    </row>
    <row r="45" spans="1:24">
      <c r="A45" s="20"/>
      <c r="B45" s="21"/>
      <c r="C45" s="11">
        <v>70</v>
      </c>
      <c r="D45" s="11">
        <v>67</v>
      </c>
      <c r="E45" s="11">
        <v>62</v>
      </c>
      <c r="F45" s="11">
        <v>65</v>
      </c>
      <c r="G45" s="11">
        <v>70</v>
      </c>
      <c r="H45" s="11">
        <v>60</v>
      </c>
      <c r="I45" s="11">
        <v>67</v>
      </c>
      <c r="J45" s="11">
        <v>63</v>
      </c>
      <c r="K45" s="11">
        <v>65</v>
      </c>
      <c r="L45" s="11">
        <v>62</v>
      </c>
      <c r="M45" s="22"/>
      <c r="N45" s="23"/>
      <c r="O45" s="24"/>
      <c r="P45" s="24"/>
      <c r="Q45" s="24"/>
      <c r="R45" s="25"/>
      <c r="S45" s="19"/>
      <c r="T45" s="19"/>
      <c r="U45" s="19"/>
      <c r="V45" s="19"/>
      <c r="W45" s="19"/>
      <c r="X45" s="19"/>
    </row>
    <row r="46" spans="1:24">
      <c r="A46" s="20">
        <v>21</v>
      </c>
      <c r="B46" s="21" t="s">
        <v>33</v>
      </c>
      <c r="C46" s="10">
        <v>55</v>
      </c>
      <c r="D46" s="10">
        <v>50</v>
      </c>
      <c r="E46" s="10">
        <v>54</v>
      </c>
      <c r="F46" s="10">
        <v>54</v>
      </c>
      <c r="G46" s="10">
        <v>51</v>
      </c>
      <c r="H46" s="10">
        <v>50</v>
      </c>
      <c r="I46" s="10">
        <v>52</v>
      </c>
      <c r="J46" s="10">
        <v>54</v>
      </c>
      <c r="K46" s="10">
        <v>55</v>
      </c>
      <c r="L46" s="10">
        <v>48</v>
      </c>
      <c r="M46" s="22">
        <v>10</v>
      </c>
      <c r="N46" s="23">
        <f t="shared" ref="N46" si="31">SUM(C47:L47)/M46</f>
        <v>56.7</v>
      </c>
      <c r="O46" s="24">
        <v>0.9</v>
      </c>
      <c r="P46" s="24">
        <v>1</v>
      </c>
      <c r="Q46" s="24">
        <v>0.68</v>
      </c>
      <c r="R46" s="25">
        <f t="shared" ref="R46" si="32">N46*O46*P46*Q46</f>
        <v>34.700400000000002</v>
      </c>
      <c r="S46" s="19"/>
      <c r="T46" s="19"/>
      <c r="U46" s="19"/>
      <c r="V46" s="19"/>
      <c r="W46" s="19"/>
      <c r="X46" s="19"/>
    </row>
    <row r="47" spans="1:24">
      <c r="A47" s="20"/>
      <c r="B47" s="21"/>
      <c r="C47" s="11">
        <v>62</v>
      </c>
      <c r="D47" s="11">
        <v>52</v>
      </c>
      <c r="E47" s="11">
        <v>60</v>
      </c>
      <c r="F47" s="11">
        <v>60</v>
      </c>
      <c r="G47" s="11">
        <v>54</v>
      </c>
      <c r="H47" s="11">
        <v>52</v>
      </c>
      <c r="I47" s="11">
        <v>56</v>
      </c>
      <c r="J47" s="11">
        <v>60</v>
      </c>
      <c r="K47" s="11">
        <v>62</v>
      </c>
      <c r="L47" s="11">
        <v>49</v>
      </c>
      <c r="M47" s="22"/>
      <c r="N47" s="23"/>
      <c r="O47" s="24"/>
      <c r="P47" s="24"/>
      <c r="Q47" s="24"/>
      <c r="R47" s="25"/>
      <c r="S47" s="19"/>
      <c r="T47" s="19"/>
      <c r="U47" s="19"/>
      <c r="V47" s="19"/>
      <c r="W47" s="19"/>
      <c r="X47" s="19"/>
    </row>
    <row r="48" spans="1:24">
      <c r="A48" s="20">
        <v>22</v>
      </c>
      <c r="B48" s="21" t="s">
        <v>33</v>
      </c>
      <c r="C48" s="10">
        <v>55</v>
      </c>
      <c r="D48" s="10">
        <v>50</v>
      </c>
      <c r="E48" s="10">
        <v>55</v>
      </c>
      <c r="F48" s="10">
        <v>52</v>
      </c>
      <c r="G48" s="10">
        <v>52</v>
      </c>
      <c r="H48" s="10">
        <v>51</v>
      </c>
      <c r="I48" s="10">
        <v>56</v>
      </c>
      <c r="J48" s="10">
        <v>50</v>
      </c>
      <c r="K48" s="10">
        <v>54</v>
      </c>
      <c r="L48" s="10">
        <v>52</v>
      </c>
      <c r="M48" s="22">
        <v>10</v>
      </c>
      <c r="N48" s="23">
        <f t="shared" ref="N48" si="33">SUM(C49:L49)/M48</f>
        <v>57.3</v>
      </c>
      <c r="O48" s="24">
        <v>0.9</v>
      </c>
      <c r="P48" s="24">
        <v>1</v>
      </c>
      <c r="Q48" s="24">
        <v>0.68</v>
      </c>
      <c r="R48" s="25">
        <f t="shared" ref="R48" si="34">N48*O48*P48*Q48</f>
        <v>35.067600000000006</v>
      </c>
      <c r="S48" s="19"/>
      <c r="T48" s="19"/>
      <c r="U48" s="19"/>
      <c r="V48" s="19"/>
      <c r="W48" s="19"/>
      <c r="X48" s="19"/>
    </row>
    <row r="49" spans="1:21">
      <c r="A49" s="20"/>
      <c r="B49" s="21"/>
      <c r="C49" s="11">
        <v>62</v>
      </c>
      <c r="D49" s="11">
        <v>52</v>
      </c>
      <c r="E49" s="11">
        <v>62</v>
      </c>
      <c r="F49" s="11">
        <v>56</v>
      </c>
      <c r="G49" s="11">
        <v>56</v>
      </c>
      <c r="H49" s="11">
        <v>54</v>
      </c>
      <c r="I49" s="11">
        <v>63</v>
      </c>
      <c r="J49" s="11">
        <v>52</v>
      </c>
      <c r="K49" s="11">
        <v>60</v>
      </c>
      <c r="L49" s="11">
        <v>56</v>
      </c>
      <c r="M49" s="22"/>
      <c r="N49" s="23"/>
      <c r="O49" s="24"/>
      <c r="P49" s="24"/>
      <c r="Q49" s="24"/>
      <c r="R49" s="25"/>
      <c r="S49" s="5"/>
      <c r="T49" s="5"/>
      <c r="U49" s="5"/>
    </row>
    <row r="50" spans="1:21">
      <c r="A50" s="20">
        <v>23</v>
      </c>
      <c r="B50" s="21" t="s">
        <v>33</v>
      </c>
      <c r="C50" s="10">
        <v>52</v>
      </c>
      <c r="D50" s="10">
        <v>51</v>
      </c>
      <c r="E50" s="10">
        <v>56</v>
      </c>
      <c r="F50" s="10">
        <v>57</v>
      </c>
      <c r="G50" s="10">
        <v>52</v>
      </c>
      <c r="H50" s="10">
        <v>52</v>
      </c>
      <c r="I50" s="10">
        <v>54</v>
      </c>
      <c r="J50" s="10">
        <v>53</v>
      </c>
      <c r="K50" s="10">
        <v>55</v>
      </c>
      <c r="L50" s="10">
        <v>52</v>
      </c>
      <c r="M50" s="22">
        <v>10</v>
      </c>
      <c r="N50" s="23">
        <f t="shared" ref="N50" si="35">SUM(C51:L51)/M50</f>
        <v>58.6</v>
      </c>
      <c r="O50" s="24">
        <v>0.9</v>
      </c>
      <c r="P50" s="24">
        <v>1</v>
      </c>
      <c r="Q50" s="24">
        <v>0.68</v>
      </c>
      <c r="R50" s="25">
        <f t="shared" ref="R50" si="36">N50*O50*P50*Q50</f>
        <v>35.863200000000006</v>
      </c>
      <c r="S50" s="5"/>
      <c r="T50" s="5"/>
      <c r="U50" s="5"/>
    </row>
    <row r="51" spans="1:21">
      <c r="A51" s="20"/>
      <c r="B51" s="21"/>
      <c r="C51" s="11">
        <v>56</v>
      </c>
      <c r="D51" s="11">
        <v>54</v>
      </c>
      <c r="E51" s="11">
        <v>63</v>
      </c>
      <c r="F51" s="11">
        <v>65</v>
      </c>
      <c r="G51" s="11">
        <v>56</v>
      </c>
      <c r="H51" s="11">
        <v>56</v>
      </c>
      <c r="I51" s="11">
        <v>60</v>
      </c>
      <c r="J51" s="11">
        <v>58</v>
      </c>
      <c r="K51" s="11">
        <v>62</v>
      </c>
      <c r="L51" s="11">
        <v>56</v>
      </c>
      <c r="M51" s="22"/>
      <c r="N51" s="23"/>
      <c r="O51" s="24"/>
      <c r="P51" s="24"/>
      <c r="Q51" s="24"/>
      <c r="R51" s="25"/>
      <c r="S51" s="5"/>
      <c r="T51" s="5"/>
      <c r="U51" s="5"/>
    </row>
    <row r="52" spans="1:21">
      <c r="A52" s="20">
        <v>24</v>
      </c>
      <c r="B52" s="21" t="s">
        <v>33</v>
      </c>
      <c r="C52" s="10">
        <v>53</v>
      </c>
      <c r="D52" s="10">
        <v>52</v>
      </c>
      <c r="E52" s="10">
        <v>54</v>
      </c>
      <c r="F52" s="10">
        <v>59</v>
      </c>
      <c r="G52" s="10">
        <v>50</v>
      </c>
      <c r="H52" s="10">
        <v>55</v>
      </c>
      <c r="I52" s="10">
        <v>50</v>
      </c>
      <c r="J52" s="10">
        <v>54</v>
      </c>
      <c r="K52" s="10">
        <v>55</v>
      </c>
      <c r="L52" s="10">
        <v>55</v>
      </c>
      <c r="M52" s="22">
        <v>10</v>
      </c>
      <c r="N52" s="23">
        <f t="shared" ref="N52" si="37">SUM(C53:L53)/M52</f>
        <v>59.2</v>
      </c>
      <c r="O52" s="24">
        <v>0.9</v>
      </c>
      <c r="P52" s="24">
        <v>1</v>
      </c>
      <c r="Q52" s="24">
        <v>0.68</v>
      </c>
      <c r="R52" s="25">
        <f t="shared" ref="R52" si="38">N52*O52*P52*Q52</f>
        <v>36.230400000000003</v>
      </c>
      <c r="S52" s="5"/>
      <c r="T52" s="5"/>
      <c r="U52" s="5"/>
    </row>
    <row r="53" spans="1:21">
      <c r="A53" s="20"/>
      <c r="B53" s="21"/>
      <c r="C53" s="11">
        <v>58</v>
      </c>
      <c r="D53" s="11">
        <v>56</v>
      </c>
      <c r="E53" s="11">
        <v>60</v>
      </c>
      <c r="F53" s="11">
        <v>68</v>
      </c>
      <c r="G53" s="11">
        <v>52</v>
      </c>
      <c r="H53" s="11">
        <v>62</v>
      </c>
      <c r="I53" s="11">
        <v>52</v>
      </c>
      <c r="J53" s="11">
        <v>60</v>
      </c>
      <c r="K53" s="11">
        <v>62</v>
      </c>
      <c r="L53" s="11">
        <v>62</v>
      </c>
      <c r="M53" s="22"/>
      <c r="N53" s="23"/>
      <c r="O53" s="24"/>
      <c r="P53" s="24"/>
      <c r="Q53" s="24"/>
      <c r="R53" s="25"/>
      <c r="S53" s="5"/>
      <c r="T53" s="5"/>
      <c r="U53" s="5"/>
    </row>
    <row r="54" spans="1:21">
      <c r="A54" s="20">
        <v>25</v>
      </c>
      <c r="B54" s="21" t="s">
        <v>33</v>
      </c>
      <c r="C54" s="10">
        <v>53</v>
      </c>
      <c r="D54" s="10">
        <v>52</v>
      </c>
      <c r="E54" s="10">
        <v>58</v>
      </c>
      <c r="F54" s="10">
        <v>51</v>
      </c>
      <c r="G54" s="10">
        <v>51</v>
      </c>
      <c r="H54" s="10">
        <v>56</v>
      </c>
      <c r="I54" s="10">
        <v>50</v>
      </c>
      <c r="J54" s="10">
        <v>52</v>
      </c>
      <c r="K54" s="10">
        <v>52</v>
      </c>
      <c r="L54" s="10">
        <v>55</v>
      </c>
      <c r="M54" s="22">
        <v>10</v>
      </c>
      <c r="N54" s="34">
        <f>SUM(C55:L55)/M54</f>
        <v>57.8</v>
      </c>
      <c r="O54" s="24">
        <v>0.9</v>
      </c>
      <c r="P54" s="24">
        <v>1</v>
      </c>
      <c r="Q54" s="24">
        <v>0.68</v>
      </c>
      <c r="R54" s="25">
        <f>N54*O54*P54*Q54</f>
        <v>35.373600000000003</v>
      </c>
      <c r="S54" s="5"/>
      <c r="T54" s="5"/>
      <c r="U54" s="5"/>
    </row>
    <row r="55" spans="1:21">
      <c r="A55" s="20"/>
      <c r="B55" s="21"/>
      <c r="C55" s="11">
        <v>58</v>
      </c>
      <c r="D55" s="11">
        <v>56</v>
      </c>
      <c r="E55" s="11">
        <v>67</v>
      </c>
      <c r="F55" s="11">
        <v>54</v>
      </c>
      <c r="G55" s="11">
        <v>54</v>
      </c>
      <c r="H55" s="11">
        <v>63</v>
      </c>
      <c r="I55" s="11">
        <v>52</v>
      </c>
      <c r="J55" s="11">
        <v>56</v>
      </c>
      <c r="K55" s="11">
        <v>56</v>
      </c>
      <c r="L55" s="11">
        <v>62</v>
      </c>
      <c r="M55" s="22"/>
      <c r="N55" s="34"/>
      <c r="O55" s="24"/>
      <c r="P55" s="24"/>
      <c r="Q55" s="24"/>
      <c r="R55" s="25"/>
      <c r="S55" s="5"/>
      <c r="T55" s="5"/>
      <c r="U55" s="5"/>
    </row>
    <row r="56" spans="1:21">
      <c r="A56" s="20">
        <v>26</v>
      </c>
      <c r="B56" s="21" t="s">
        <v>33</v>
      </c>
      <c r="C56" s="10">
        <v>52</v>
      </c>
      <c r="D56" s="10">
        <v>54</v>
      </c>
      <c r="E56" s="10">
        <v>59</v>
      </c>
      <c r="F56" s="10">
        <v>52</v>
      </c>
      <c r="G56" s="10">
        <v>52</v>
      </c>
      <c r="H56" s="10">
        <v>54</v>
      </c>
      <c r="I56" s="10">
        <v>52</v>
      </c>
      <c r="J56" s="10">
        <v>55</v>
      </c>
      <c r="K56" s="10">
        <v>52</v>
      </c>
      <c r="L56" s="10">
        <v>55</v>
      </c>
      <c r="M56" s="22">
        <v>10</v>
      </c>
      <c r="N56" s="23">
        <f>SUM(C57:L57)/M56</f>
        <v>59.2</v>
      </c>
      <c r="O56" s="24">
        <v>0.9</v>
      </c>
      <c r="P56" s="24">
        <v>1</v>
      </c>
      <c r="Q56" s="24">
        <v>0.68</v>
      </c>
      <c r="R56" s="25">
        <f t="shared" ref="R56" si="39">N56*O56*P56*Q56</f>
        <v>36.230400000000003</v>
      </c>
      <c r="S56" s="5"/>
      <c r="T56" s="5"/>
      <c r="U56" s="5"/>
    </row>
    <row r="57" spans="1:21">
      <c r="A57" s="20"/>
      <c r="B57" s="21"/>
      <c r="C57" s="11">
        <v>56</v>
      </c>
      <c r="D57" s="11">
        <v>60</v>
      </c>
      <c r="E57" s="11">
        <v>68</v>
      </c>
      <c r="F57" s="11">
        <v>56</v>
      </c>
      <c r="G57" s="11">
        <v>56</v>
      </c>
      <c r="H57" s="11">
        <v>60</v>
      </c>
      <c r="I57" s="11">
        <v>56</v>
      </c>
      <c r="J57" s="11">
        <v>62</v>
      </c>
      <c r="K57" s="11">
        <v>56</v>
      </c>
      <c r="L57" s="11">
        <v>62</v>
      </c>
      <c r="M57" s="22"/>
      <c r="N57" s="23"/>
      <c r="O57" s="24"/>
      <c r="P57" s="24"/>
      <c r="Q57" s="24"/>
      <c r="R57" s="25"/>
      <c r="S57" s="5"/>
      <c r="T57" s="5"/>
      <c r="U57" s="5"/>
    </row>
    <row r="58" spans="1:21">
      <c r="A58" s="20">
        <v>27</v>
      </c>
      <c r="B58" s="21" t="s">
        <v>33</v>
      </c>
      <c r="C58" s="10">
        <v>55</v>
      </c>
      <c r="D58" s="10">
        <v>52</v>
      </c>
      <c r="E58" s="10">
        <v>59</v>
      </c>
      <c r="F58" s="10">
        <v>55</v>
      </c>
      <c r="G58" s="10">
        <v>52</v>
      </c>
      <c r="H58" s="10">
        <v>58</v>
      </c>
      <c r="I58" s="10">
        <v>59</v>
      </c>
      <c r="J58" s="10">
        <v>52</v>
      </c>
      <c r="K58" s="10">
        <v>54</v>
      </c>
      <c r="L58" s="10">
        <v>52</v>
      </c>
      <c r="M58" s="22">
        <v>10</v>
      </c>
      <c r="N58" s="23">
        <f t="shared" ref="N58" si="40">SUM(C59:L59)/M58</f>
        <v>61.1</v>
      </c>
      <c r="O58" s="24">
        <v>0.9</v>
      </c>
      <c r="P58" s="24">
        <v>1</v>
      </c>
      <c r="Q58" s="24">
        <v>0.68</v>
      </c>
      <c r="R58" s="25">
        <f t="shared" ref="R58" si="41">N58*O58*P58*Q58</f>
        <v>37.393200000000007</v>
      </c>
      <c r="S58" s="5"/>
      <c r="T58" s="5"/>
      <c r="U58" s="5"/>
    </row>
    <row r="59" spans="1:21">
      <c r="A59" s="20"/>
      <c r="B59" s="21"/>
      <c r="C59" s="11">
        <v>62</v>
      </c>
      <c r="D59" s="11">
        <v>56</v>
      </c>
      <c r="E59" s="11">
        <v>68</v>
      </c>
      <c r="F59" s="11">
        <v>62</v>
      </c>
      <c r="G59" s="11">
        <v>56</v>
      </c>
      <c r="H59" s="11">
        <v>67</v>
      </c>
      <c r="I59" s="11">
        <v>68</v>
      </c>
      <c r="J59" s="11">
        <v>56</v>
      </c>
      <c r="K59" s="11">
        <v>60</v>
      </c>
      <c r="L59" s="11">
        <v>56</v>
      </c>
      <c r="M59" s="22"/>
      <c r="N59" s="23"/>
      <c r="O59" s="24"/>
      <c r="P59" s="24"/>
      <c r="Q59" s="24"/>
      <c r="R59" s="25"/>
      <c r="S59" s="5"/>
      <c r="T59" s="5"/>
      <c r="U59" s="5"/>
    </row>
    <row r="60" spans="1:21">
      <c r="A60" s="20">
        <v>28</v>
      </c>
      <c r="B60" s="21" t="s">
        <v>33</v>
      </c>
      <c r="C60" s="10">
        <v>55</v>
      </c>
      <c r="D60" s="10">
        <v>57</v>
      </c>
      <c r="E60" s="10">
        <v>60</v>
      </c>
      <c r="F60" s="10">
        <v>55</v>
      </c>
      <c r="G60" s="10">
        <v>54</v>
      </c>
      <c r="H60" s="10">
        <v>59</v>
      </c>
      <c r="I60" s="10">
        <v>52</v>
      </c>
      <c r="J60" s="10">
        <v>53</v>
      </c>
      <c r="K60" s="10">
        <v>55</v>
      </c>
      <c r="L60" s="10">
        <v>52</v>
      </c>
      <c r="M60" s="22">
        <v>10</v>
      </c>
      <c r="N60" s="23">
        <f t="shared" ref="N60" si="42">SUM(C61:L61)/M60</f>
        <v>61.9</v>
      </c>
      <c r="O60" s="24">
        <v>0.9</v>
      </c>
      <c r="P60" s="24">
        <v>1</v>
      </c>
      <c r="Q60" s="24">
        <v>0.68</v>
      </c>
      <c r="R60" s="25">
        <f t="shared" ref="R60" si="43">N60*O60*P60*Q60</f>
        <v>37.882800000000003</v>
      </c>
      <c r="S60" s="5"/>
      <c r="T60" s="5"/>
      <c r="U60" s="5"/>
    </row>
    <row r="61" spans="1:21">
      <c r="A61" s="20"/>
      <c r="B61" s="21"/>
      <c r="C61" s="11">
        <v>62</v>
      </c>
      <c r="D61" s="11">
        <v>65</v>
      </c>
      <c r="E61" s="11">
        <v>70</v>
      </c>
      <c r="F61" s="11">
        <v>62</v>
      </c>
      <c r="G61" s="11">
        <v>60</v>
      </c>
      <c r="H61" s="11">
        <v>68</v>
      </c>
      <c r="I61" s="11">
        <v>56</v>
      </c>
      <c r="J61" s="11">
        <v>58</v>
      </c>
      <c r="K61" s="11">
        <v>62</v>
      </c>
      <c r="L61" s="11">
        <v>56</v>
      </c>
      <c r="M61" s="22"/>
      <c r="N61" s="23"/>
      <c r="O61" s="24"/>
      <c r="P61" s="24"/>
      <c r="Q61" s="24"/>
      <c r="R61" s="25"/>
      <c r="S61" s="5"/>
      <c r="T61" s="5"/>
      <c r="U61" s="5"/>
    </row>
    <row r="62" spans="1:21">
      <c r="A62" s="20">
        <v>29</v>
      </c>
      <c r="B62" s="21" t="s">
        <v>33</v>
      </c>
      <c r="C62" s="10">
        <v>56</v>
      </c>
      <c r="D62" s="10">
        <v>48</v>
      </c>
      <c r="E62" s="10">
        <v>51</v>
      </c>
      <c r="F62" s="10">
        <v>50</v>
      </c>
      <c r="G62" s="10">
        <v>52</v>
      </c>
      <c r="H62" s="10">
        <v>59</v>
      </c>
      <c r="I62" s="10">
        <v>52</v>
      </c>
      <c r="J62" s="10">
        <v>52</v>
      </c>
      <c r="K62" s="10">
        <v>55</v>
      </c>
      <c r="L62" s="10">
        <v>52</v>
      </c>
      <c r="M62" s="22">
        <v>10</v>
      </c>
      <c r="N62" s="23">
        <f t="shared" ref="N62" si="44">SUM(C63:L63)/M62</f>
        <v>57.2</v>
      </c>
      <c r="O62" s="24">
        <v>0.9</v>
      </c>
      <c r="P62" s="24">
        <v>1</v>
      </c>
      <c r="Q62" s="24">
        <v>0.68</v>
      </c>
      <c r="R62" s="25">
        <f t="shared" ref="R62" si="45">N62*O62*P62*Q62</f>
        <v>35.006400000000006</v>
      </c>
      <c r="S62" s="5"/>
      <c r="T62" s="5"/>
      <c r="U62" s="5"/>
    </row>
    <row r="63" spans="1:21">
      <c r="A63" s="20"/>
      <c r="B63" s="21"/>
      <c r="C63" s="11">
        <v>63</v>
      </c>
      <c r="D63" s="11">
        <v>49</v>
      </c>
      <c r="E63" s="11">
        <v>54</v>
      </c>
      <c r="F63" s="11">
        <v>52</v>
      </c>
      <c r="G63" s="11">
        <v>56</v>
      </c>
      <c r="H63" s="11">
        <v>68</v>
      </c>
      <c r="I63" s="11">
        <v>56</v>
      </c>
      <c r="J63" s="11">
        <v>56</v>
      </c>
      <c r="K63" s="11">
        <v>62</v>
      </c>
      <c r="L63" s="11">
        <v>56</v>
      </c>
      <c r="M63" s="22"/>
      <c r="N63" s="23"/>
      <c r="O63" s="24"/>
      <c r="P63" s="24"/>
      <c r="Q63" s="24"/>
      <c r="R63" s="25"/>
      <c r="S63" s="5"/>
      <c r="T63" s="5"/>
      <c r="U63" s="5"/>
    </row>
    <row r="64" spans="1:21">
      <c r="A64" s="20">
        <v>30</v>
      </c>
      <c r="B64" s="21" t="s">
        <v>33</v>
      </c>
      <c r="C64" s="10">
        <v>50</v>
      </c>
      <c r="D64" s="10">
        <v>52</v>
      </c>
      <c r="E64" s="10">
        <v>52</v>
      </c>
      <c r="F64" s="10">
        <v>52</v>
      </c>
      <c r="G64" s="10">
        <v>57</v>
      </c>
      <c r="H64" s="10">
        <v>60</v>
      </c>
      <c r="I64" s="10">
        <v>54</v>
      </c>
      <c r="J64" s="10">
        <v>52</v>
      </c>
      <c r="K64" s="10">
        <v>52</v>
      </c>
      <c r="L64" s="10">
        <v>50</v>
      </c>
      <c r="M64" s="22">
        <v>9</v>
      </c>
      <c r="N64" s="23">
        <f t="shared" ref="N64" si="46">SUM(C65:L65)/M64</f>
        <v>56.555555555555557</v>
      </c>
      <c r="O64" s="24">
        <v>0.9</v>
      </c>
      <c r="P64" s="24">
        <v>1</v>
      </c>
      <c r="Q64" s="24">
        <v>0.68</v>
      </c>
      <c r="R64" s="25">
        <f t="shared" ref="R64" si="47">N64*O64*P64*Q64</f>
        <v>34.612000000000009</v>
      </c>
      <c r="S64" s="5"/>
      <c r="T64" s="5"/>
      <c r="U64" s="5"/>
    </row>
    <row r="65" spans="1:21">
      <c r="A65" s="20"/>
      <c r="B65" s="21"/>
      <c r="C65" s="11">
        <v>52</v>
      </c>
      <c r="D65" s="11">
        <v>56</v>
      </c>
      <c r="E65" s="11">
        <v>56</v>
      </c>
      <c r="F65" s="11">
        <v>56</v>
      </c>
      <c r="G65" s="11">
        <v>65</v>
      </c>
      <c r="H65" s="11" t="s">
        <v>6</v>
      </c>
      <c r="I65" s="11">
        <v>60</v>
      </c>
      <c r="J65" s="11">
        <v>56</v>
      </c>
      <c r="K65" s="11">
        <v>56</v>
      </c>
      <c r="L65" s="11">
        <v>52</v>
      </c>
      <c r="M65" s="22"/>
      <c r="N65" s="23"/>
      <c r="O65" s="24"/>
      <c r="P65" s="24"/>
      <c r="Q65" s="24"/>
      <c r="R65" s="25"/>
      <c r="S65" s="5"/>
      <c r="T65" s="5"/>
      <c r="U65" s="5"/>
    </row>
    <row r="66" spans="1:21">
      <c r="A66" s="20">
        <v>31</v>
      </c>
      <c r="B66" s="21" t="s">
        <v>33</v>
      </c>
      <c r="C66" s="10">
        <v>55</v>
      </c>
      <c r="D66" s="10">
        <v>57</v>
      </c>
      <c r="E66" s="10">
        <v>52</v>
      </c>
      <c r="F66" s="10">
        <v>59</v>
      </c>
      <c r="G66" s="10">
        <v>48</v>
      </c>
      <c r="H66" s="10">
        <v>51</v>
      </c>
      <c r="I66" s="10">
        <v>55</v>
      </c>
      <c r="J66" s="10">
        <v>50</v>
      </c>
      <c r="K66" s="10">
        <v>50</v>
      </c>
      <c r="L66" s="10">
        <v>55</v>
      </c>
      <c r="M66" s="22">
        <v>10</v>
      </c>
      <c r="N66" s="23">
        <f t="shared" ref="N66" si="48">SUM(C67:L67)/M66</f>
        <v>58.2</v>
      </c>
      <c r="O66" s="24">
        <v>0.9</v>
      </c>
      <c r="P66" s="24">
        <v>1</v>
      </c>
      <c r="Q66" s="24">
        <v>0.68</v>
      </c>
      <c r="R66" s="25">
        <f t="shared" ref="R66" si="49">N66*O66*P66*Q66</f>
        <v>35.618400000000001</v>
      </c>
      <c r="S66" s="5"/>
      <c r="T66" s="5"/>
      <c r="U66" s="5"/>
    </row>
    <row r="67" spans="1:21">
      <c r="A67" s="20"/>
      <c r="B67" s="21"/>
      <c r="C67" s="11">
        <v>62</v>
      </c>
      <c r="D67" s="11">
        <v>65</v>
      </c>
      <c r="E67" s="11">
        <v>56</v>
      </c>
      <c r="F67" s="11">
        <v>68</v>
      </c>
      <c r="G67" s="11">
        <v>49</v>
      </c>
      <c r="H67" s="11">
        <v>54</v>
      </c>
      <c r="I67" s="11">
        <v>62</v>
      </c>
      <c r="J67" s="11">
        <v>52</v>
      </c>
      <c r="K67" s="11">
        <v>52</v>
      </c>
      <c r="L67" s="11">
        <v>62</v>
      </c>
      <c r="M67" s="22"/>
      <c r="N67" s="23"/>
      <c r="O67" s="24"/>
      <c r="P67" s="24"/>
      <c r="Q67" s="24"/>
      <c r="R67" s="25"/>
      <c r="S67" s="5"/>
      <c r="T67" s="5"/>
      <c r="U67" s="5"/>
    </row>
    <row r="68" spans="1:21">
      <c r="A68" s="20">
        <v>32</v>
      </c>
      <c r="B68" s="21" t="s">
        <v>33</v>
      </c>
      <c r="C68" s="10">
        <v>52</v>
      </c>
      <c r="D68" s="10">
        <v>59</v>
      </c>
      <c r="E68" s="10">
        <v>52</v>
      </c>
      <c r="F68" s="10">
        <v>59</v>
      </c>
      <c r="G68" s="10">
        <v>52</v>
      </c>
      <c r="H68" s="10">
        <v>52</v>
      </c>
      <c r="I68" s="10">
        <v>55</v>
      </c>
      <c r="J68" s="10">
        <v>52</v>
      </c>
      <c r="K68" s="10">
        <v>50</v>
      </c>
      <c r="L68" s="10">
        <v>55</v>
      </c>
      <c r="M68" s="22">
        <v>10</v>
      </c>
      <c r="N68" s="23">
        <f t="shared" ref="N68" si="50">SUM(C69:L69)/M68</f>
        <v>59.2</v>
      </c>
      <c r="O68" s="24">
        <v>0.9</v>
      </c>
      <c r="P68" s="24">
        <v>1</v>
      </c>
      <c r="Q68" s="24">
        <v>0.68</v>
      </c>
      <c r="R68" s="25">
        <f>N68*O68*P68*Q68</f>
        <v>36.230400000000003</v>
      </c>
      <c r="S68" s="5"/>
      <c r="T68" s="5"/>
      <c r="U68" s="5"/>
    </row>
    <row r="69" spans="1:21">
      <c r="A69" s="20"/>
      <c r="B69" s="21"/>
      <c r="C69" s="11">
        <v>56</v>
      </c>
      <c r="D69" s="11">
        <v>68</v>
      </c>
      <c r="E69" s="11">
        <v>56</v>
      </c>
      <c r="F69" s="11">
        <v>68</v>
      </c>
      <c r="G69" s="11">
        <v>56</v>
      </c>
      <c r="H69" s="11">
        <v>56</v>
      </c>
      <c r="I69" s="11">
        <v>62</v>
      </c>
      <c r="J69" s="11">
        <v>56</v>
      </c>
      <c r="K69" s="11">
        <v>52</v>
      </c>
      <c r="L69" s="11">
        <v>62</v>
      </c>
      <c r="M69" s="22"/>
      <c r="N69" s="23"/>
      <c r="O69" s="24"/>
      <c r="P69" s="24"/>
      <c r="Q69" s="24"/>
      <c r="R69" s="25"/>
      <c r="S69" s="5"/>
      <c r="T69" s="5"/>
      <c r="U69" s="5"/>
    </row>
    <row r="70" spans="1:21">
      <c r="A70" s="20">
        <v>33</v>
      </c>
      <c r="B70" s="21" t="s">
        <v>33</v>
      </c>
      <c r="C70" s="10">
        <v>49</v>
      </c>
      <c r="D70" s="10">
        <v>51</v>
      </c>
      <c r="E70" s="10">
        <v>53</v>
      </c>
      <c r="F70" s="10">
        <v>50</v>
      </c>
      <c r="G70" s="10">
        <v>57</v>
      </c>
      <c r="H70" s="10">
        <v>52</v>
      </c>
      <c r="I70" s="10">
        <v>52</v>
      </c>
      <c r="J70" s="10">
        <v>49</v>
      </c>
      <c r="K70" s="10">
        <v>52</v>
      </c>
      <c r="L70" s="10">
        <v>55</v>
      </c>
      <c r="M70" s="22">
        <v>10</v>
      </c>
      <c r="N70" s="23">
        <f t="shared" ref="N70" si="51">SUM(C71:L71)/M70</f>
        <v>56.1</v>
      </c>
      <c r="O70" s="24">
        <v>0.9</v>
      </c>
      <c r="P70" s="24">
        <v>1</v>
      </c>
      <c r="Q70" s="24">
        <v>0.68</v>
      </c>
      <c r="R70" s="25">
        <f t="shared" ref="R70" si="52">N70*O70*P70*Q70</f>
        <v>34.333200000000005</v>
      </c>
      <c r="S70" s="5"/>
      <c r="T70" s="5"/>
      <c r="U70" s="5"/>
    </row>
    <row r="71" spans="1:21">
      <c r="A71" s="20"/>
      <c r="B71" s="21"/>
      <c r="C71" s="11">
        <v>51</v>
      </c>
      <c r="D71" s="11">
        <v>54</v>
      </c>
      <c r="E71" s="11">
        <v>58</v>
      </c>
      <c r="F71" s="11">
        <v>52</v>
      </c>
      <c r="G71" s="11">
        <v>65</v>
      </c>
      <c r="H71" s="11">
        <v>56</v>
      </c>
      <c r="I71" s="11">
        <v>56</v>
      </c>
      <c r="J71" s="11">
        <v>51</v>
      </c>
      <c r="K71" s="11">
        <v>56</v>
      </c>
      <c r="L71" s="11">
        <v>62</v>
      </c>
      <c r="M71" s="22"/>
      <c r="N71" s="23"/>
      <c r="O71" s="24"/>
      <c r="P71" s="24"/>
      <c r="Q71" s="24"/>
      <c r="R71" s="25"/>
      <c r="S71" s="5"/>
      <c r="T71" s="5"/>
      <c r="U71" s="5"/>
    </row>
    <row r="72" spans="1:21">
      <c r="A72" s="20">
        <v>34</v>
      </c>
      <c r="B72" s="21" t="s">
        <v>33</v>
      </c>
      <c r="C72" s="10">
        <v>54</v>
      </c>
      <c r="D72" s="10">
        <v>52</v>
      </c>
      <c r="E72" s="10">
        <v>50</v>
      </c>
      <c r="F72" s="10">
        <v>53</v>
      </c>
      <c r="G72" s="10">
        <v>59</v>
      </c>
      <c r="H72" s="10">
        <v>52</v>
      </c>
      <c r="I72" s="10">
        <v>50</v>
      </c>
      <c r="J72" s="10">
        <v>57</v>
      </c>
      <c r="K72" s="10">
        <v>53</v>
      </c>
      <c r="L72" s="10">
        <v>52</v>
      </c>
      <c r="M72" s="22">
        <v>10</v>
      </c>
      <c r="N72" s="23">
        <f t="shared" ref="N72" si="53">SUM(C73:L73)/M72</f>
        <v>58.1</v>
      </c>
      <c r="O72" s="24">
        <v>0.9</v>
      </c>
      <c r="P72" s="24">
        <v>1</v>
      </c>
      <c r="Q72" s="24">
        <v>0.68</v>
      </c>
      <c r="R72" s="25">
        <f t="shared" ref="R72" si="54">N72*O72*P72*Q72</f>
        <v>35.557200000000002</v>
      </c>
      <c r="S72" s="5"/>
      <c r="T72" s="5"/>
      <c r="U72" s="5"/>
    </row>
    <row r="73" spans="1:21">
      <c r="A73" s="20"/>
      <c r="B73" s="21"/>
      <c r="C73" s="11">
        <v>60</v>
      </c>
      <c r="D73" s="11">
        <v>56</v>
      </c>
      <c r="E73" s="11">
        <v>52</v>
      </c>
      <c r="F73" s="11">
        <v>58</v>
      </c>
      <c r="G73" s="11">
        <v>68</v>
      </c>
      <c r="H73" s="11">
        <v>56</v>
      </c>
      <c r="I73" s="11">
        <v>52</v>
      </c>
      <c r="J73" s="11">
        <v>65</v>
      </c>
      <c r="K73" s="11">
        <v>58</v>
      </c>
      <c r="L73" s="11">
        <v>56</v>
      </c>
      <c r="M73" s="22"/>
      <c r="N73" s="23"/>
      <c r="O73" s="24"/>
      <c r="P73" s="24"/>
      <c r="Q73" s="24"/>
      <c r="R73" s="25"/>
      <c r="S73" s="5"/>
      <c r="T73" s="5"/>
      <c r="U73" s="5"/>
    </row>
    <row r="74" spans="1:21">
      <c r="A74" s="20">
        <v>35</v>
      </c>
      <c r="B74" s="21" t="s">
        <v>33</v>
      </c>
      <c r="C74" s="10">
        <v>57</v>
      </c>
      <c r="D74" s="10">
        <v>55</v>
      </c>
      <c r="E74" s="10">
        <v>55</v>
      </c>
      <c r="F74" s="10">
        <v>52</v>
      </c>
      <c r="G74" s="10">
        <v>51</v>
      </c>
      <c r="H74" s="10">
        <v>53</v>
      </c>
      <c r="I74" s="10">
        <v>50</v>
      </c>
      <c r="J74" s="10">
        <v>52</v>
      </c>
      <c r="K74" s="10">
        <v>54</v>
      </c>
      <c r="L74" s="10">
        <v>55</v>
      </c>
      <c r="M74" s="22">
        <v>10</v>
      </c>
      <c r="N74" s="23">
        <f t="shared" ref="N74" si="55">SUM(C75:L75)/M74</f>
        <v>58.7</v>
      </c>
      <c r="O74" s="24">
        <v>0.9</v>
      </c>
      <c r="P74" s="24">
        <v>1</v>
      </c>
      <c r="Q74" s="24">
        <v>0.68</v>
      </c>
      <c r="R74" s="25">
        <f t="shared" ref="R74" si="56">N74*O74*P74*Q74</f>
        <v>35.924400000000006</v>
      </c>
      <c r="S74" s="5"/>
      <c r="T74" s="5"/>
      <c r="U74" s="5"/>
    </row>
    <row r="75" spans="1:21">
      <c r="A75" s="20"/>
      <c r="B75" s="21"/>
      <c r="C75" s="11">
        <v>65</v>
      </c>
      <c r="D75" s="11">
        <v>62</v>
      </c>
      <c r="E75" s="11">
        <v>62</v>
      </c>
      <c r="F75" s="11">
        <v>56</v>
      </c>
      <c r="G75" s="11">
        <v>54</v>
      </c>
      <c r="H75" s="11">
        <v>58</v>
      </c>
      <c r="I75" s="11">
        <v>52</v>
      </c>
      <c r="J75" s="11">
        <v>56</v>
      </c>
      <c r="K75" s="11">
        <v>60</v>
      </c>
      <c r="L75" s="11">
        <v>62</v>
      </c>
      <c r="M75" s="22"/>
      <c r="N75" s="23"/>
      <c r="O75" s="24"/>
      <c r="P75" s="24"/>
      <c r="Q75" s="24"/>
      <c r="R75" s="25"/>
      <c r="S75" s="5"/>
      <c r="T75" s="5"/>
      <c r="U75" s="5"/>
    </row>
    <row r="76" spans="1:21">
      <c r="A76" s="20">
        <v>36</v>
      </c>
      <c r="B76" s="21" t="s">
        <v>33</v>
      </c>
      <c r="C76" s="10">
        <v>54</v>
      </c>
      <c r="D76" s="10">
        <v>55</v>
      </c>
      <c r="E76" s="10">
        <v>54</v>
      </c>
      <c r="F76" s="10">
        <v>52</v>
      </c>
      <c r="G76" s="10">
        <v>52</v>
      </c>
      <c r="H76" s="10">
        <v>50</v>
      </c>
      <c r="I76" s="10">
        <v>52</v>
      </c>
      <c r="J76" s="10">
        <v>54</v>
      </c>
      <c r="K76" s="10">
        <v>55</v>
      </c>
      <c r="L76" s="10">
        <v>54</v>
      </c>
      <c r="M76" s="22">
        <v>10</v>
      </c>
      <c r="N76" s="23">
        <f t="shared" ref="N76" si="57">SUM(C77:L77)/M76</f>
        <v>58.4</v>
      </c>
      <c r="O76" s="24">
        <v>0.9</v>
      </c>
      <c r="P76" s="24">
        <v>1</v>
      </c>
      <c r="Q76" s="24">
        <v>0.68</v>
      </c>
      <c r="R76" s="25">
        <f t="shared" ref="R76" si="58">N76*O76*P76*Q76</f>
        <v>35.740800000000007</v>
      </c>
      <c r="S76" s="5"/>
      <c r="T76" s="5"/>
      <c r="U76" s="5"/>
    </row>
    <row r="77" spans="1:21">
      <c r="A77" s="20"/>
      <c r="B77" s="21"/>
      <c r="C77" s="11">
        <v>60</v>
      </c>
      <c r="D77" s="11">
        <v>62</v>
      </c>
      <c r="E77" s="11">
        <v>60</v>
      </c>
      <c r="F77" s="11">
        <v>56</v>
      </c>
      <c r="G77" s="11">
        <v>56</v>
      </c>
      <c r="H77" s="11">
        <v>52</v>
      </c>
      <c r="I77" s="11">
        <v>56</v>
      </c>
      <c r="J77" s="11">
        <v>60</v>
      </c>
      <c r="K77" s="11">
        <v>62</v>
      </c>
      <c r="L77" s="11">
        <v>60</v>
      </c>
      <c r="M77" s="22"/>
      <c r="N77" s="23"/>
      <c r="O77" s="24"/>
      <c r="P77" s="24"/>
      <c r="Q77" s="24"/>
      <c r="R77" s="25"/>
      <c r="S77" s="5"/>
      <c r="T77" s="5"/>
      <c r="U77" s="5"/>
    </row>
    <row r="78" spans="1:21">
      <c r="A78" s="20">
        <v>37</v>
      </c>
      <c r="B78" s="21" t="s">
        <v>33</v>
      </c>
      <c r="C78" s="10">
        <v>60</v>
      </c>
      <c r="D78" s="10">
        <v>50</v>
      </c>
      <c r="E78" s="10">
        <v>55</v>
      </c>
      <c r="F78" s="10">
        <v>50</v>
      </c>
      <c r="G78" s="10">
        <v>55</v>
      </c>
      <c r="H78" s="10">
        <v>55</v>
      </c>
      <c r="I78" s="10">
        <v>53</v>
      </c>
      <c r="J78" s="10">
        <v>55</v>
      </c>
      <c r="K78" s="10">
        <v>50</v>
      </c>
      <c r="L78" s="10">
        <v>55</v>
      </c>
      <c r="M78" s="22">
        <v>10</v>
      </c>
      <c r="N78" s="34">
        <f>SUM(C79:L79)/M78</f>
        <v>59.4</v>
      </c>
      <c r="O78" s="24">
        <v>0.9</v>
      </c>
      <c r="P78" s="24">
        <v>1</v>
      </c>
      <c r="Q78" s="24">
        <v>0.68</v>
      </c>
      <c r="R78" s="25">
        <f>N78*O78*P78*Q78</f>
        <v>36.352800000000002</v>
      </c>
      <c r="S78" s="5"/>
      <c r="T78" s="5"/>
      <c r="U78" s="5"/>
    </row>
    <row r="79" spans="1:21">
      <c r="A79" s="20"/>
      <c r="B79" s="21"/>
      <c r="C79" s="11">
        <v>70</v>
      </c>
      <c r="D79" s="11">
        <v>52</v>
      </c>
      <c r="E79" s="11">
        <v>62</v>
      </c>
      <c r="F79" s="11">
        <v>52</v>
      </c>
      <c r="G79" s="11">
        <v>62</v>
      </c>
      <c r="H79" s="11">
        <v>62</v>
      </c>
      <c r="I79" s="11">
        <v>58</v>
      </c>
      <c r="J79" s="11">
        <v>62</v>
      </c>
      <c r="K79" s="11">
        <v>52</v>
      </c>
      <c r="L79" s="11">
        <v>62</v>
      </c>
      <c r="M79" s="22"/>
      <c r="N79" s="34"/>
      <c r="O79" s="24"/>
      <c r="P79" s="24"/>
      <c r="Q79" s="24"/>
      <c r="R79" s="25"/>
      <c r="S79" s="5"/>
      <c r="T79" s="5"/>
      <c r="U79" s="5"/>
    </row>
    <row r="80" spans="1:21">
      <c r="A80" s="20">
        <v>38</v>
      </c>
      <c r="B80" s="21" t="s">
        <v>33</v>
      </c>
      <c r="C80" s="10">
        <v>58</v>
      </c>
      <c r="D80" s="10">
        <v>52</v>
      </c>
      <c r="E80" s="10">
        <v>55</v>
      </c>
      <c r="F80" s="10">
        <v>52</v>
      </c>
      <c r="G80" s="10">
        <v>55</v>
      </c>
      <c r="H80" s="10">
        <v>54</v>
      </c>
      <c r="I80" s="10">
        <v>52</v>
      </c>
      <c r="J80" s="10">
        <v>55</v>
      </c>
      <c r="K80" s="10">
        <v>52</v>
      </c>
      <c r="L80" s="10">
        <v>55</v>
      </c>
      <c r="M80" s="22">
        <v>10</v>
      </c>
      <c r="N80" s="23">
        <f>SUM(C81:L81)/M80</f>
        <v>59.9</v>
      </c>
      <c r="O80" s="24">
        <v>0.9</v>
      </c>
      <c r="P80" s="24">
        <v>1</v>
      </c>
      <c r="Q80" s="24">
        <v>0.68</v>
      </c>
      <c r="R80" s="25">
        <f t="shared" ref="R80" si="59">N80*O80*P80*Q80</f>
        <v>36.658799999999999</v>
      </c>
      <c r="S80" s="5"/>
      <c r="T80" s="5"/>
      <c r="U80" s="5"/>
    </row>
    <row r="81" spans="1:21">
      <c r="A81" s="20"/>
      <c r="B81" s="21"/>
      <c r="C81" s="11">
        <v>67</v>
      </c>
      <c r="D81" s="11">
        <v>56</v>
      </c>
      <c r="E81" s="11">
        <v>62</v>
      </c>
      <c r="F81" s="11">
        <v>56</v>
      </c>
      <c r="G81" s="11">
        <v>62</v>
      </c>
      <c r="H81" s="11">
        <v>60</v>
      </c>
      <c r="I81" s="11">
        <v>56</v>
      </c>
      <c r="J81" s="11">
        <v>62</v>
      </c>
      <c r="K81" s="11">
        <v>56</v>
      </c>
      <c r="L81" s="11">
        <v>62</v>
      </c>
      <c r="M81" s="22"/>
      <c r="N81" s="23"/>
      <c r="O81" s="24"/>
      <c r="P81" s="24"/>
      <c r="Q81" s="24"/>
      <c r="R81" s="25"/>
      <c r="S81" s="5"/>
      <c r="T81" s="5"/>
      <c r="U81" s="5"/>
    </row>
    <row r="82" spans="1:21">
      <c r="A82" s="20">
        <v>39</v>
      </c>
      <c r="B82" s="21" t="s">
        <v>33</v>
      </c>
      <c r="C82" s="10">
        <v>58</v>
      </c>
      <c r="D82" s="10">
        <v>57</v>
      </c>
      <c r="E82" s="10">
        <v>52</v>
      </c>
      <c r="F82" s="10">
        <v>49</v>
      </c>
      <c r="G82" s="10">
        <v>50</v>
      </c>
      <c r="H82" s="10">
        <v>55</v>
      </c>
      <c r="I82" s="10">
        <v>59</v>
      </c>
      <c r="J82" s="10">
        <v>52</v>
      </c>
      <c r="K82" s="10">
        <v>59</v>
      </c>
      <c r="L82" s="10">
        <v>52</v>
      </c>
      <c r="M82" s="22">
        <v>10</v>
      </c>
      <c r="N82" s="23">
        <f t="shared" ref="N82" si="60">SUM(C83:L83)/M82</f>
        <v>60.1</v>
      </c>
      <c r="O82" s="24">
        <v>0.9</v>
      </c>
      <c r="P82" s="24">
        <v>1</v>
      </c>
      <c r="Q82" s="24">
        <v>0.68</v>
      </c>
      <c r="R82" s="25">
        <f t="shared" ref="R82" si="61">N82*O82*P82*Q82</f>
        <v>36.781200000000005</v>
      </c>
      <c r="S82" s="5"/>
      <c r="T82" s="5"/>
      <c r="U82" s="5"/>
    </row>
    <row r="83" spans="1:21">
      <c r="A83" s="20"/>
      <c r="B83" s="21"/>
      <c r="C83" s="11">
        <v>67</v>
      </c>
      <c r="D83" s="11">
        <v>65</v>
      </c>
      <c r="E83" s="11">
        <v>56</v>
      </c>
      <c r="F83" s="11">
        <v>51</v>
      </c>
      <c r="G83" s="11">
        <v>52</v>
      </c>
      <c r="H83" s="11">
        <v>62</v>
      </c>
      <c r="I83" s="11">
        <v>68</v>
      </c>
      <c r="J83" s="11">
        <v>56</v>
      </c>
      <c r="K83" s="11">
        <v>68</v>
      </c>
      <c r="L83" s="11">
        <v>56</v>
      </c>
      <c r="M83" s="22"/>
      <c r="N83" s="23"/>
      <c r="O83" s="24"/>
      <c r="P83" s="24"/>
      <c r="Q83" s="24"/>
      <c r="R83" s="25"/>
      <c r="S83" s="5"/>
      <c r="T83" s="5"/>
      <c r="U83" s="5"/>
    </row>
    <row r="84" spans="1:21">
      <c r="A84" s="20">
        <v>40</v>
      </c>
      <c r="B84" s="21" t="s">
        <v>33</v>
      </c>
      <c r="C84" s="10">
        <v>56</v>
      </c>
      <c r="D84" s="10">
        <v>52</v>
      </c>
      <c r="E84" s="10">
        <v>57</v>
      </c>
      <c r="F84" s="10">
        <v>59</v>
      </c>
      <c r="G84" s="10">
        <v>55</v>
      </c>
      <c r="H84" s="10">
        <v>57</v>
      </c>
      <c r="I84" s="10">
        <v>59</v>
      </c>
      <c r="J84" s="10">
        <v>52</v>
      </c>
      <c r="K84" s="10">
        <v>59</v>
      </c>
      <c r="L84" s="10">
        <v>52</v>
      </c>
      <c r="M84" s="22">
        <v>10</v>
      </c>
      <c r="N84" s="23">
        <f t="shared" ref="N84" si="62">SUM(C85:L85)/M84</f>
        <v>62.7</v>
      </c>
      <c r="O84" s="24">
        <v>0.9</v>
      </c>
      <c r="P84" s="24">
        <v>1</v>
      </c>
      <c r="Q84" s="24">
        <v>0.68</v>
      </c>
      <c r="R84" s="25">
        <f t="shared" ref="R84" si="63">N84*O84*P84*Q84</f>
        <v>38.372400000000006</v>
      </c>
      <c r="S84" s="5"/>
      <c r="T84" s="5"/>
      <c r="U84" s="5"/>
    </row>
    <row r="85" spans="1:21">
      <c r="A85" s="20"/>
      <c r="B85" s="21"/>
      <c r="C85" s="11">
        <v>63</v>
      </c>
      <c r="D85" s="11">
        <v>56</v>
      </c>
      <c r="E85" s="11">
        <v>65</v>
      </c>
      <c r="F85" s="11">
        <v>68</v>
      </c>
      <c r="G85" s="11">
        <v>62</v>
      </c>
      <c r="H85" s="11">
        <v>65</v>
      </c>
      <c r="I85" s="11">
        <v>68</v>
      </c>
      <c r="J85" s="11">
        <v>56</v>
      </c>
      <c r="K85" s="11">
        <v>68</v>
      </c>
      <c r="L85" s="11">
        <v>56</v>
      </c>
      <c r="M85" s="22"/>
      <c r="N85" s="23"/>
      <c r="O85" s="24"/>
      <c r="P85" s="24"/>
      <c r="Q85" s="24"/>
      <c r="R85" s="25"/>
      <c r="S85" s="5"/>
      <c r="T85" s="5"/>
      <c r="U85" s="5"/>
    </row>
    <row r="86" spans="1:21">
      <c r="A86" s="20">
        <v>41</v>
      </c>
      <c r="B86" s="21" t="s">
        <v>33</v>
      </c>
      <c r="C86" s="10">
        <v>55</v>
      </c>
      <c r="D86" s="10">
        <v>50</v>
      </c>
      <c r="E86" s="10">
        <v>52</v>
      </c>
      <c r="F86" s="10">
        <v>55</v>
      </c>
      <c r="G86" s="10">
        <v>49</v>
      </c>
      <c r="H86" s="10">
        <v>52</v>
      </c>
      <c r="I86" s="10">
        <v>50</v>
      </c>
      <c r="J86" s="10">
        <v>54</v>
      </c>
      <c r="K86" s="10">
        <v>50</v>
      </c>
      <c r="L86" s="10">
        <v>54</v>
      </c>
      <c r="M86" s="22">
        <v>10</v>
      </c>
      <c r="N86" s="23">
        <f t="shared" ref="N86" si="64">SUM(C87:L87)/M86</f>
        <v>56.3</v>
      </c>
      <c r="O86" s="24">
        <v>0.9</v>
      </c>
      <c r="P86" s="24">
        <v>1</v>
      </c>
      <c r="Q86" s="24">
        <v>0.68</v>
      </c>
      <c r="R86" s="25">
        <f t="shared" ref="R86" si="65">N86*O86*P86*Q86</f>
        <v>34.455600000000004</v>
      </c>
      <c r="S86" s="5"/>
      <c r="T86" s="5"/>
      <c r="U86" s="5"/>
    </row>
    <row r="87" spans="1:21">
      <c r="A87" s="20"/>
      <c r="B87" s="21"/>
      <c r="C87" s="11">
        <v>62</v>
      </c>
      <c r="D87" s="11">
        <v>52</v>
      </c>
      <c r="E87" s="11">
        <v>56</v>
      </c>
      <c r="F87" s="11">
        <v>62</v>
      </c>
      <c r="G87" s="11">
        <v>51</v>
      </c>
      <c r="H87" s="11">
        <v>56</v>
      </c>
      <c r="I87" s="11">
        <v>52</v>
      </c>
      <c r="J87" s="11">
        <v>60</v>
      </c>
      <c r="K87" s="11">
        <v>52</v>
      </c>
      <c r="L87" s="11">
        <v>60</v>
      </c>
      <c r="M87" s="22"/>
      <c r="N87" s="23"/>
      <c r="O87" s="24"/>
      <c r="P87" s="24"/>
      <c r="Q87" s="24"/>
      <c r="R87" s="25"/>
      <c r="S87" s="5"/>
      <c r="T87" s="5"/>
      <c r="U87" s="5"/>
    </row>
    <row r="88" spans="1:21">
      <c r="A88" s="20">
        <v>42</v>
      </c>
      <c r="B88" s="21" t="s">
        <v>33</v>
      </c>
      <c r="C88" s="10">
        <v>55</v>
      </c>
      <c r="D88" s="10">
        <v>56</v>
      </c>
      <c r="E88" s="10">
        <v>50</v>
      </c>
      <c r="F88" s="10">
        <v>49</v>
      </c>
      <c r="G88" s="10">
        <v>52</v>
      </c>
      <c r="H88" s="10">
        <v>52</v>
      </c>
      <c r="I88" s="10">
        <v>53</v>
      </c>
      <c r="J88" s="10">
        <v>55</v>
      </c>
      <c r="K88" s="10">
        <v>53</v>
      </c>
      <c r="L88" s="10">
        <v>55</v>
      </c>
      <c r="M88" s="22">
        <v>10</v>
      </c>
      <c r="N88" s="23">
        <f t="shared" ref="N88" si="66">SUM(C89:L89)/M88</f>
        <v>58</v>
      </c>
      <c r="O88" s="24">
        <v>0.9</v>
      </c>
      <c r="P88" s="24">
        <v>1</v>
      </c>
      <c r="Q88" s="24">
        <v>0.68</v>
      </c>
      <c r="R88" s="25">
        <f t="shared" ref="R88" si="67">N88*O88*P88*Q88</f>
        <v>35.496000000000002</v>
      </c>
      <c r="S88" s="5"/>
      <c r="T88" s="5"/>
      <c r="U88" s="5"/>
    </row>
    <row r="89" spans="1:21">
      <c r="A89" s="20"/>
      <c r="B89" s="21"/>
      <c r="C89" s="11">
        <v>62</v>
      </c>
      <c r="D89" s="11">
        <v>63</v>
      </c>
      <c r="E89" s="11">
        <v>52</v>
      </c>
      <c r="F89" s="11">
        <v>51</v>
      </c>
      <c r="G89" s="11">
        <v>56</v>
      </c>
      <c r="H89" s="11">
        <v>56</v>
      </c>
      <c r="I89" s="11">
        <v>58</v>
      </c>
      <c r="J89" s="11">
        <v>62</v>
      </c>
      <c r="K89" s="11">
        <v>58</v>
      </c>
      <c r="L89" s="11">
        <v>62</v>
      </c>
      <c r="M89" s="22"/>
      <c r="N89" s="23"/>
      <c r="O89" s="24"/>
      <c r="P89" s="24"/>
      <c r="Q89" s="24"/>
      <c r="R89" s="25"/>
      <c r="S89" s="5"/>
      <c r="T89" s="5"/>
      <c r="U89" s="5"/>
    </row>
    <row r="90" spans="1:21">
      <c r="A90" s="20">
        <v>43</v>
      </c>
      <c r="B90" s="21" t="s">
        <v>33</v>
      </c>
      <c r="C90" s="10">
        <v>58</v>
      </c>
      <c r="D90" s="10">
        <v>51</v>
      </c>
      <c r="E90" s="10">
        <v>56</v>
      </c>
      <c r="F90" s="10">
        <v>56</v>
      </c>
      <c r="G90" s="10">
        <v>58</v>
      </c>
      <c r="H90" s="10">
        <v>53</v>
      </c>
      <c r="I90" s="10">
        <v>52</v>
      </c>
      <c r="J90" s="10">
        <v>55</v>
      </c>
      <c r="K90" s="10">
        <v>52</v>
      </c>
      <c r="L90" s="10">
        <v>55</v>
      </c>
      <c r="M90" s="22">
        <v>10</v>
      </c>
      <c r="N90" s="23">
        <f t="shared" ref="N90" si="68">SUM(C91:L91)/M90</f>
        <v>60.8</v>
      </c>
      <c r="O90" s="24">
        <v>0.9</v>
      </c>
      <c r="P90" s="24">
        <v>1</v>
      </c>
      <c r="Q90" s="24">
        <v>0.68</v>
      </c>
      <c r="R90" s="25">
        <f t="shared" ref="R90" si="69">N90*O90*P90*Q90</f>
        <v>37.209600000000002</v>
      </c>
      <c r="S90" s="5"/>
      <c r="T90" s="5"/>
      <c r="U90" s="5"/>
    </row>
    <row r="91" spans="1:21">
      <c r="A91" s="20"/>
      <c r="B91" s="21"/>
      <c r="C91" s="11">
        <v>67</v>
      </c>
      <c r="D91" s="11">
        <v>54</v>
      </c>
      <c r="E91" s="11">
        <v>63</v>
      </c>
      <c r="F91" s="11">
        <v>63</v>
      </c>
      <c r="G91" s="11">
        <v>67</v>
      </c>
      <c r="H91" s="11">
        <v>58</v>
      </c>
      <c r="I91" s="11">
        <v>56</v>
      </c>
      <c r="J91" s="11">
        <v>62</v>
      </c>
      <c r="K91" s="11">
        <v>56</v>
      </c>
      <c r="L91" s="11">
        <v>62</v>
      </c>
      <c r="M91" s="22"/>
      <c r="N91" s="23"/>
      <c r="O91" s="24"/>
      <c r="P91" s="24"/>
      <c r="Q91" s="24"/>
      <c r="R91" s="25"/>
      <c r="S91" s="5"/>
      <c r="T91" s="5"/>
      <c r="U91" s="5"/>
    </row>
    <row r="92" spans="1:21">
      <c r="A92" s="20">
        <v>44</v>
      </c>
      <c r="B92" s="21" t="s">
        <v>33</v>
      </c>
      <c r="C92" s="10">
        <v>53</v>
      </c>
      <c r="D92" s="10">
        <v>53</v>
      </c>
      <c r="E92" s="10">
        <v>51</v>
      </c>
      <c r="F92" s="10">
        <v>51</v>
      </c>
      <c r="G92" s="10">
        <v>52</v>
      </c>
      <c r="H92" s="10">
        <v>51</v>
      </c>
      <c r="I92" s="10">
        <v>52</v>
      </c>
      <c r="J92" s="10">
        <v>52</v>
      </c>
      <c r="K92" s="10">
        <v>52</v>
      </c>
      <c r="L92" s="10">
        <v>52</v>
      </c>
      <c r="M92" s="22">
        <v>10</v>
      </c>
      <c r="N92" s="23">
        <f t="shared" ref="N92" si="70">SUM(C93:L93)/M92</f>
        <v>55.8</v>
      </c>
      <c r="O92" s="24">
        <v>0.9</v>
      </c>
      <c r="P92" s="24">
        <v>1</v>
      </c>
      <c r="Q92" s="24">
        <v>0.68</v>
      </c>
      <c r="R92" s="25">
        <f>N92*O92*P92*Q92</f>
        <v>34.1496</v>
      </c>
      <c r="S92" s="5"/>
      <c r="T92" s="5"/>
      <c r="U92" s="5"/>
    </row>
    <row r="93" spans="1:21">
      <c r="A93" s="20"/>
      <c r="B93" s="21"/>
      <c r="C93" s="11">
        <v>58</v>
      </c>
      <c r="D93" s="11">
        <v>58</v>
      </c>
      <c r="E93" s="11">
        <v>54</v>
      </c>
      <c r="F93" s="11">
        <v>54</v>
      </c>
      <c r="G93" s="11">
        <v>56</v>
      </c>
      <c r="H93" s="11">
        <v>54</v>
      </c>
      <c r="I93" s="11">
        <v>56</v>
      </c>
      <c r="J93" s="11">
        <v>56</v>
      </c>
      <c r="K93" s="11">
        <v>56</v>
      </c>
      <c r="L93" s="11">
        <v>56</v>
      </c>
      <c r="M93" s="22"/>
      <c r="N93" s="23"/>
      <c r="O93" s="24"/>
      <c r="P93" s="24"/>
      <c r="Q93" s="24"/>
      <c r="R93" s="25"/>
      <c r="S93" s="5"/>
      <c r="T93" s="5"/>
      <c r="U93" s="5"/>
    </row>
    <row r="94" spans="1:21">
      <c r="A94" s="20">
        <v>45</v>
      </c>
      <c r="B94" s="21" t="s">
        <v>33</v>
      </c>
      <c r="C94" s="10">
        <v>56</v>
      </c>
      <c r="D94" s="10">
        <v>56</v>
      </c>
      <c r="E94" s="10">
        <v>53</v>
      </c>
      <c r="F94" s="10">
        <v>52</v>
      </c>
      <c r="G94" s="10">
        <v>50</v>
      </c>
      <c r="H94" s="10">
        <v>52</v>
      </c>
      <c r="I94" s="10">
        <v>50</v>
      </c>
      <c r="J94" s="10">
        <v>50</v>
      </c>
      <c r="K94" s="10">
        <v>55</v>
      </c>
      <c r="L94" s="10">
        <v>50</v>
      </c>
      <c r="M94" s="22">
        <v>10</v>
      </c>
      <c r="N94" s="23">
        <f t="shared" ref="N94" si="71">SUM(C95:L95)/M94</f>
        <v>56.6</v>
      </c>
      <c r="O94" s="24">
        <v>0.9</v>
      </c>
      <c r="P94" s="24">
        <v>1</v>
      </c>
      <c r="Q94" s="24">
        <v>0.68</v>
      </c>
      <c r="R94" s="25">
        <f t="shared" ref="R94" si="72">N94*O94*P94*Q94</f>
        <v>34.639200000000002</v>
      </c>
      <c r="S94" s="5"/>
      <c r="T94" s="5"/>
      <c r="U94" s="5"/>
    </row>
    <row r="95" spans="1:21">
      <c r="A95" s="20"/>
      <c r="B95" s="21"/>
      <c r="C95" s="11">
        <v>63</v>
      </c>
      <c r="D95" s="11">
        <v>63</v>
      </c>
      <c r="E95" s="11">
        <v>58</v>
      </c>
      <c r="F95" s="11">
        <v>56</v>
      </c>
      <c r="G95" s="11">
        <v>52</v>
      </c>
      <c r="H95" s="11">
        <v>56</v>
      </c>
      <c r="I95" s="11">
        <v>52</v>
      </c>
      <c r="J95" s="11">
        <v>52</v>
      </c>
      <c r="K95" s="11">
        <v>62</v>
      </c>
      <c r="L95" s="11">
        <v>52</v>
      </c>
      <c r="M95" s="22"/>
      <c r="N95" s="23"/>
      <c r="O95" s="24"/>
      <c r="P95" s="24"/>
      <c r="Q95" s="24"/>
      <c r="R95" s="25"/>
      <c r="S95" s="5"/>
      <c r="T95" s="5"/>
      <c r="U95" s="5"/>
    </row>
    <row r="96" spans="1:21">
      <c r="A96" s="20">
        <v>46</v>
      </c>
      <c r="B96" s="21" t="s">
        <v>33</v>
      </c>
      <c r="C96" s="10">
        <v>52</v>
      </c>
      <c r="D96" s="10">
        <v>53</v>
      </c>
      <c r="E96" s="10">
        <v>53</v>
      </c>
      <c r="F96" s="10">
        <v>56</v>
      </c>
      <c r="G96" s="10">
        <v>50</v>
      </c>
      <c r="H96" s="10">
        <v>55</v>
      </c>
      <c r="I96" s="10">
        <v>52</v>
      </c>
      <c r="J96" s="10">
        <v>53</v>
      </c>
      <c r="K96" s="10">
        <v>52</v>
      </c>
      <c r="L96" s="10">
        <v>54</v>
      </c>
      <c r="M96" s="22">
        <v>10</v>
      </c>
      <c r="N96" s="23">
        <f t="shared" ref="N96" si="73">SUM(C97:L97)/M96</f>
        <v>57.9</v>
      </c>
      <c r="O96" s="24">
        <v>0.9</v>
      </c>
      <c r="P96" s="24">
        <v>1</v>
      </c>
      <c r="Q96" s="24">
        <v>0.68</v>
      </c>
      <c r="R96" s="25">
        <f t="shared" ref="R96" si="74">N96*O96*P96*Q96</f>
        <v>35.434800000000003</v>
      </c>
      <c r="S96" s="5"/>
      <c r="T96" s="5"/>
      <c r="U96" s="5"/>
    </row>
    <row r="97" spans="1:21">
      <c r="A97" s="20"/>
      <c r="B97" s="21"/>
      <c r="C97" s="11">
        <v>56</v>
      </c>
      <c r="D97" s="11">
        <v>58</v>
      </c>
      <c r="E97" s="11">
        <v>58</v>
      </c>
      <c r="F97" s="11">
        <v>63</v>
      </c>
      <c r="G97" s="11">
        <v>52</v>
      </c>
      <c r="H97" s="11">
        <v>62</v>
      </c>
      <c r="I97" s="11">
        <v>56</v>
      </c>
      <c r="J97" s="11">
        <v>58</v>
      </c>
      <c r="K97" s="11">
        <v>56</v>
      </c>
      <c r="L97" s="11">
        <v>60</v>
      </c>
      <c r="M97" s="22"/>
      <c r="N97" s="23"/>
      <c r="O97" s="24"/>
      <c r="P97" s="24"/>
      <c r="Q97" s="24"/>
      <c r="R97" s="25"/>
      <c r="S97" s="5"/>
      <c r="T97" s="5"/>
      <c r="U97" s="5"/>
    </row>
    <row r="98" spans="1:21">
      <c r="A98" s="20">
        <v>47</v>
      </c>
      <c r="B98" s="21" t="s">
        <v>33</v>
      </c>
      <c r="C98" s="10">
        <v>55</v>
      </c>
      <c r="D98" s="10">
        <v>55</v>
      </c>
      <c r="E98" s="10">
        <v>53</v>
      </c>
      <c r="F98" s="10">
        <v>54</v>
      </c>
      <c r="G98" s="10">
        <v>56</v>
      </c>
      <c r="H98" s="10">
        <v>52</v>
      </c>
      <c r="I98" s="10">
        <v>52</v>
      </c>
      <c r="J98" s="10">
        <v>52</v>
      </c>
      <c r="K98" s="10">
        <v>49</v>
      </c>
      <c r="L98" s="10">
        <v>52</v>
      </c>
      <c r="M98" s="22">
        <v>10</v>
      </c>
      <c r="N98" s="23">
        <f t="shared" ref="N98" si="75">SUM(C99:L99)/M98</f>
        <v>58</v>
      </c>
      <c r="O98" s="24">
        <v>0.9</v>
      </c>
      <c r="P98" s="24">
        <v>1</v>
      </c>
      <c r="Q98" s="24">
        <v>0.68</v>
      </c>
      <c r="R98" s="25">
        <f t="shared" ref="R98" si="76">N98*O98*P98*Q98</f>
        <v>35.496000000000002</v>
      </c>
      <c r="S98" s="5"/>
      <c r="T98" s="5"/>
      <c r="U98" s="5"/>
    </row>
    <row r="99" spans="1:21">
      <c r="A99" s="20"/>
      <c r="B99" s="21"/>
      <c r="C99" s="11">
        <v>62</v>
      </c>
      <c r="D99" s="11">
        <v>62</v>
      </c>
      <c r="E99" s="11">
        <v>58</v>
      </c>
      <c r="F99" s="11">
        <v>60</v>
      </c>
      <c r="G99" s="11">
        <v>63</v>
      </c>
      <c r="H99" s="11">
        <v>56</v>
      </c>
      <c r="I99" s="11">
        <v>56</v>
      </c>
      <c r="J99" s="11">
        <v>56</v>
      </c>
      <c r="K99" s="11">
        <v>51</v>
      </c>
      <c r="L99" s="11">
        <v>56</v>
      </c>
      <c r="M99" s="22"/>
      <c r="N99" s="23"/>
      <c r="O99" s="24"/>
      <c r="P99" s="24"/>
      <c r="Q99" s="24"/>
      <c r="R99" s="25"/>
      <c r="S99" s="5"/>
      <c r="T99" s="5"/>
      <c r="U99" s="5"/>
    </row>
    <row r="100" spans="1:21">
      <c r="A100" s="20">
        <v>48</v>
      </c>
      <c r="B100" s="21" t="s">
        <v>33</v>
      </c>
      <c r="C100" s="10">
        <v>59</v>
      </c>
      <c r="D100" s="10">
        <v>62</v>
      </c>
      <c r="E100" s="10">
        <v>55</v>
      </c>
      <c r="F100" s="10">
        <v>52</v>
      </c>
      <c r="G100" s="10">
        <v>54</v>
      </c>
      <c r="H100" s="10">
        <v>55</v>
      </c>
      <c r="I100" s="10">
        <v>57</v>
      </c>
      <c r="J100" s="10">
        <v>53</v>
      </c>
      <c r="K100" s="10">
        <v>57</v>
      </c>
      <c r="L100" s="10">
        <v>53</v>
      </c>
      <c r="M100" s="22">
        <v>10</v>
      </c>
      <c r="N100" s="23">
        <f t="shared" ref="N100" si="77">SUM(C101:L101)/M100</f>
        <v>62.8</v>
      </c>
      <c r="O100" s="24">
        <v>0.9</v>
      </c>
      <c r="P100" s="24">
        <v>1</v>
      </c>
      <c r="Q100" s="24">
        <v>0.68</v>
      </c>
      <c r="R100" s="25">
        <f t="shared" ref="R100" si="78">N100*O100*P100*Q100</f>
        <v>38.433599999999998</v>
      </c>
      <c r="S100" s="5"/>
      <c r="T100" s="5"/>
      <c r="U100" s="5"/>
    </row>
    <row r="101" spans="1:21">
      <c r="A101" s="20"/>
      <c r="B101" s="21"/>
      <c r="C101" s="11">
        <v>68</v>
      </c>
      <c r="D101" s="11">
        <v>74</v>
      </c>
      <c r="E101" s="11">
        <v>62</v>
      </c>
      <c r="F101" s="11">
        <v>56</v>
      </c>
      <c r="G101" s="11">
        <v>60</v>
      </c>
      <c r="H101" s="11">
        <v>62</v>
      </c>
      <c r="I101" s="11">
        <v>65</v>
      </c>
      <c r="J101" s="11">
        <v>58</v>
      </c>
      <c r="K101" s="11">
        <v>65</v>
      </c>
      <c r="L101" s="11">
        <v>58</v>
      </c>
      <c r="M101" s="22"/>
      <c r="N101" s="23"/>
      <c r="O101" s="24"/>
      <c r="P101" s="24"/>
      <c r="Q101" s="24"/>
      <c r="R101" s="25"/>
      <c r="S101" s="5"/>
      <c r="T101" s="5"/>
      <c r="U101" s="5"/>
    </row>
    <row r="102" spans="1:21">
      <c r="A102" s="20">
        <v>49</v>
      </c>
      <c r="B102" s="21" t="s">
        <v>33</v>
      </c>
      <c r="C102" s="10">
        <v>57</v>
      </c>
      <c r="D102" s="10">
        <v>56</v>
      </c>
      <c r="E102" s="10">
        <v>53</v>
      </c>
      <c r="F102" s="10">
        <v>55</v>
      </c>
      <c r="G102" s="10">
        <v>54</v>
      </c>
      <c r="H102" s="10">
        <v>55</v>
      </c>
      <c r="I102" s="10">
        <v>57</v>
      </c>
      <c r="J102" s="10">
        <v>53</v>
      </c>
      <c r="K102" s="10">
        <v>59</v>
      </c>
      <c r="L102" s="10">
        <v>55</v>
      </c>
      <c r="M102" s="22">
        <v>10</v>
      </c>
      <c r="N102" s="23">
        <f t="shared" ref="N102" si="79">SUM(C103:L103)/M102</f>
        <v>62.3</v>
      </c>
      <c r="O102" s="24">
        <v>0.9</v>
      </c>
      <c r="P102" s="24">
        <v>1</v>
      </c>
      <c r="Q102" s="24">
        <v>0.68</v>
      </c>
      <c r="R102" s="25">
        <f t="shared" ref="R102" si="80">N102*O102*P102*Q102</f>
        <v>38.127600000000001</v>
      </c>
      <c r="S102" s="5"/>
      <c r="T102" s="5"/>
      <c r="U102" s="5"/>
    </row>
    <row r="103" spans="1:21">
      <c r="A103" s="20"/>
      <c r="B103" s="21"/>
      <c r="C103" s="11">
        <v>65</v>
      </c>
      <c r="D103" s="11">
        <v>63</v>
      </c>
      <c r="E103" s="11">
        <v>58</v>
      </c>
      <c r="F103" s="11">
        <v>62</v>
      </c>
      <c r="G103" s="11">
        <v>60</v>
      </c>
      <c r="H103" s="11">
        <v>62</v>
      </c>
      <c r="I103" s="11">
        <v>65</v>
      </c>
      <c r="J103" s="11">
        <v>58</v>
      </c>
      <c r="K103" s="11">
        <v>68</v>
      </c>
      <c r="L103" s="11">
        <v>62</v>
      </c>
      <c r="M103" s="22"/>
      <c r="N103" s="23"/>
      <c r="O103" s="24"/>
      <c r="P103" s="24"/>
      <c r="Q103" s="24"/>
      <c r="R103" s="25"/>
      <c r="S103" s="5"/>
      <c r="T103" s="5"/>
      <c r="U103" s="5"/>
    </row>
    <row r="104" spans="1:21">
      <c r="A104" s="20">
        <v>50</v>
      </c>
      <c r="B104" s="21" t="s">
        <v>33</v>
      </c>
      <c r="C104" s="10">
        <v>54</v>
      </c>
      <c r="D104" s="10">
        <v>55</v>
      </c>
      <c r="E104" s="10">
        <v>57</v>
      </c>
      <c r="F104" s="10">
        <v>53</v>
      </c>
      <c r="G104" s="10">
        <v>56</v>
      </c>
      <c r="H104" s="10">
        <v>54</v>
      </c>
      <c r="I104" s="10">
        <v>54</v>
      </c>
      <c r="J104" s="10">
        <v>57</v>
      </c>
      <c r="K104" s="10">
        <v>58</v>
      </c>
      <c r="L104" s="10">
        <v>57</v>
      </c>
      <c r="M104" s="22">
        <v>10</v>
      </c>
      <c r="N104" s="23">
        <f t="shared" ref="N104" si="81">SUM(C105:L105)/M104</f>
        <v>62.5</v>
      </c>
      <c r="O104" s="24">
        <v>0.9</v>
      </c>
      <c r="P104" s="24">
        <v>1</v>
      </c>
      <c r="Q104" s="24">
        <v>0.68</v>
      </c>
      <c r="R104" s="25">
        <f t="shared" ref="R104" si="82">N104*O104*P104*Q104</f>
        <v>38.25</v>
      </c>
      <c r="S104" s="5"/>
      <c r="T104" s="5"/>
      <c r="U104" s="5"/>
    </row>
    <row r="105" spans="1:21">
      <c r="A105" s="20"/>
      <c r="B105" s="21"/>
      <c r="C105" s="11">
        <v>60</v>
      </c>
      <c r="D105" s="11">
        <v>62</v>
      </c>
      <c r="E105" s="11">
        <v>65</v>
      </c>
      <c r="F105" s="11">
        <v>58</v>
      </c>
      <c r="G105" s="11">
        <v>63</v>
      </c>
      <c r="H105" s="11">
        <v>60</v>
      </c>
      <c r="I105" s="11">
        <v>60</v>
      </c>
      <c r="J105" s="11">
        <v>65</v>
      </c>
      <c r="K105" s="11">
        <v>67</v>
      </c>
      <c r="L105" s="11">
        <v>65</v>
      </c>
      <c r="M105" s="22"/>
      <c r="N105" s="23"/>
      <c r="O105" s="24"/>
      <c r="P105" s="24"/>
      <c r="Q105" s="24"/>
      <c r="R105" s="25"/>
      <c r="S105" s="5"/>
      <c r="T105" s="5"/>
      <c r="U105" s="5"/>
    </row>
    <row r="106" spans="1:21">
      <c r="A106" s="20">
        <v>51</v>
      </c>
      <c r="B106" s="21" t="s">
        <v>33</v>
      </c>
      <c r="C106" s="10">
        <v>63</v>
      </c>
      <c r="D106" s="10">
        <v>62</v>
      </c>
      <c r="E106" s="10">
        <v>62</v>
      </c>
      <c r="F106" s="10">
        <v>60</v>
      </c>
      <c r="G106" s="10">
        <v>53</v>
      </c>
      <c r="H106" s="10">
        <v>55</v>
      </c>
      <c r="I106" s="10">
        <v>52</v>
      </c>
      <c r="J106" s="10">
        <v>56</v>
      </c>
      <c r="K106" s="10">
        <v>60</v>
      </c>
      <c r="L106" s="10">
        <v>55</v>
      </c>
      <c r="M106" s="22">
        <v>10</v>
      </c>
      <c r="N106" s="23">
        <f t="shared" ref="N106" si="83">SUM(C107:L107)/M106</f>
        <v>66.5</v>
      </c>
      <c r="O106" s="24">
        <v>0.9</v>
      </c>
      <c r="P106" s="24">
        <v>1</v>
      </c>
      <c r="Q106" s="24">
        <v>0.68</v>
      </c>
      <c r="R106" s="25">
        <f t="shared" ref="R106" si="84">N106*O106*P106*Q106</f>
        <v>40.698</v>
      </c>
      <c r="S106" s="5"/>
      <c r="T106" s="5"/>
      <c r="U106" s="5"/>
    </row>
    <row r="107" spans="1:21">
      <c r="A107" s="20"/>
      <c r="B107" s="21"/>
      <c r="C107" s="11">
        <v>76</v>
      </c>
      <c r="D107" s="11">
        <v>74</v>
      </c>
      <c r="E107" s="11">
        <v>74</v>
      </c>
      <c r="F107" s="11">
        <v>70</v>
      </c>
      <c r="G107" s="11">
        <v>58</v>
      </c>
      <c r="H107" s="11">
        <v>62</v>
      </c>
      <c r="I107" s="11">
        <v>56</v>
      </c>
      <c r="J107" s="11">
        <v>63</v>
      </c>
      <c r="K107" s="11">
        <v>70</v>
      </c>
      <c r="L107" s="11">
        <v>62</v>
      </c>
      <c r="M107" s="22"/>
      <c r="N107" s="23"/>
      <c r="O107" s="24"/>
      <c r="P107" s="24"/>
      <c r="Q107" s="24"/>
      <c r="R107" s="25"/>
      <c r="S107" s="5"/>
      <c r="T107" s="5"/>
      <c r="U107" s="5"/>
    </row>
    <row r="108" spans="1:21">
      <c r="A108" s="20">
        <v>52</v>
      </c>
      <c r="B108" s="21" t="s">
        <v>33</v>
      </c>
      <c r="C108" s="10">
        <v>60</v>
      </c>
      <c r="D108" s="10">
        <v>53</v>
      </c>
      <c r="E108" s="10">
        <v>55</v>
      </c>
      <c r="F108" s="10">
        <v>52</v>
      </c>
      <c r="G108" s="10">
        <v>56</v>
      </c>
      <c r="H108" s="10">
        <v>54</v>
      </c>
      <c r="I108" s="10">
        <v>55</v>
      </c>
      <c r="J108" s="10">
        <v>57</v>
      </c>
      <c r="K108" s="10">
        <v>53</v>
      </c>
      <c r="L108" s="10">
        <v>57</v>
      </c>
      <c r="M108" s="22">
        <v>10</v>
      </c>
      <c r="N108" s="23">
        <f t="shared" ref="N108" si="85">SUM(C109:L109)/M108</f>
        <v>61.9</v>
      </c>
      <c r="O108" s="24">
        <v>0.9</v>
      </c>
      <c r="P108" s="24">
        <v>1</v>
      </c>
      <c r="Q108" s="24">
        <v>0.68</v>
      </c>
      <c r="R108" s="25">
        <f t="shared" ref="R108" si="86">N108*O108*P108*Q108</f>
        <v>37.882800000000003</v>
      </c>
      <c r="S108" s="5"/>
      <c r="T108" s="5"/>
      <c r="U108" s="5"/>
    </row>
    <row r="109" spans="1:21" ht="15" thickBot="1">
      <c r="A109" s="28"/>
      <c r="B109" s="29"/>
      <c r="C109" s="14">
        <v>70</v>
      </c>
      <c r="D109" s="14">
        <v>58</v>
      </c>
      <c r="E109" s="14">
        <v>62</v>
      </c>
      <c r="F109" s="14">
        <v>56</v>
      </c>
      <c r="G109" s="14">
        <v>63</v>
      </c>
      <c r="H109" s="14">
        <v>60</v>
      </c>
      <c r="I109" s="14">
        <v>62</v>
      </c>
      <c r="J109" s="14">
        <v>65</v>
      </c>
      <c r="K109" s="14">
        <v>58</v>
      </c>
      <c r="L109" s="14">
        <v>65</v>
      </c>
      <c r="M109" s="33"/>
      <c r="N109" s="31"/>
      <c r="O109" s="32"/>
      <c r="P109" s="32"/>
      <c r="Q109" s="32"/>
      <c r="R109" s="26"/>
      <c r="S109" s="5"/>
      <c r="T109" s="5"/>
      <c r="U109" s="5"/>
    </row>
    <row r="110" spans="1:21">
      <c r="A110" s="6"/>
      <c r="B110" s="7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6"/>
      <c r="N110" s="15"/>
      <c r="O110" s="8"/>
      <c r="P110" s="8"/>
      <c r="Q110" s="8"/>
      <c r="R110" s="9"/>
      <c r="S110" s="5"/>
      <c r="T110" s="5"/>
      <c r="U110" s="5"/>
    </row>
    <row r="111" spans="1:21" ht="61.8" thickBot="1">
      <c r="A111" s="45" t="s">
        <v>35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</row>
    <row r="112" spans="1:21" ht="6.6" customHeight="1" thickTop="1" thickBot="1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4"/>
      <c r="T112" s="54"/>
      <c r="U112" s="54"/>
    </row>
    <row r="113" spans="1:21" ht="14.4" customHeight="1">
      <c r="A113" s="40" t="s">
        <v>8</v>
      </c>
      <c r="B113" s="37" t="s">
        <v>0</v>
      </c>
      <c r="C113" s="37" t="s">
        <v>1</v>
      </c>
      <c r="D113" s="37"/>
      <c r="E113" s="37"/>
      <c r="F113" s="37"/>
      <c r="G113" s="37"/>
      <c r="H113" s="37"/>
      <c r="I113" s="37"/>
      <c r="J113" s="37"/>
      <c r="K113" s="37"/>
      <c r="L113" s="37"/>
      <c r="M113" s="37" t="s">
        <v>9</v>
      </c>
      <c r="N113" s="35" t="s">
        <v>10</v>
      </c>
      <c r="O113" s="37" t="s">
        <v>11</v>
      </c>
      <c r="P113" s="37" t="s">
        <v>12</v>
      </c>
      <c r="Q113" s="37" t="s">
        <v>3</v>
      </c>
      <c r="R113" s="38" t="s">
        <v>13</v>
      </c>
      <c r="S113" s="55" t="s">
        <v>14</v>
      </c>
      <c r="T113" s="56" t="s">
        <v>21</v>
      </c>
      <c r="U113" s="57">
        <v>42</v>
      </c>
    </row>
    <row r="114" spans="1:21" ht="16.2" customHeight="1">
      <c r="A114" s="41"/>
      <c r="B114" s="22"/>
      <c r="C114" s="22" t="s">
        <v>2</v>
      </c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36"/>
      <c r="O114" s="22"/>
      <c r="P114" s="22"/>
      <c r="Q114" s="22"/>
      <c r="R114" s="39"/>
      <c r="S114" s="59" t="s">
        <v>15</v>
      </c>
      <c r="T114" s="60" t="s">
        <v>22</v>
      </c>
      <c r="U114" s="61">
        <v>42</v>
      </c>
    </row>
    <row r="115" spans="1:21" ht="16.8" thickBot="1">
      <c r="A115" s="42"/>
      <c r="B115" s="43"/>
      <c r="C115" s="2">
        <v>1</v>
      </c>
      <c r="D115" s="2">
        <v>2</v>
      </c>
      <c r="E115" s="2">
        <v>3</v>
      </c>
      <c r="F115" s="2">
        <v>4</v>
      </c>
      <c r="G115" s="2">
        <v>5</v>
      </c>
      <c r="H115" s="2">
        <v>6</v>
      </c>
      <c r="I115" s="2">
        <v>7</v>
      </c>
      <c r="J115" s="2">
        <v>8</v>
      </c>
      <c r="K115" s="2">
        <v>9</v>
      </c>
      <c r="L115" s="2">
        <v>10</v>
      </c>
      <c r="M115" s="43"/>
      <c r="N115" s="3" t="s">
        <v>4</v>
      </c>
      <c r="O115" s="2" t="s">
        <v>7</v>
      </c>
      <c r="P115" s="2" t="s">
        <v>7</v>
      </c>
      <c r="Q115" s="2" t="s">
        <v>7</v>
      </c>
      <c r="R115" s="12" t="s">
        <v>4</v>
      </c>
      <c r="S115" s="62" t="s">
        <v>45</v>
      </c>
      <c r="T115" s="60" t="s">
        <v>37</v>
      </c>
      <c r="U115" s="63">
        <f>MAX(R116:R219)</f>
        <v>43.875</v>
      </c>
    </row>
    <row r="116" spans="1:21" ht="16.2">
      <c r="A116" s="46">
        <v>1</v>
      </c>
      <c r="B116" s="47" t="s">
        <v>5</v>
      </c>
      <c r="C116" s="13">
        <v>28</v>
      </c>
      <c r="D116" s="13">
        <v>28</v>
      </c>
      <c r="E116" s="13">
        <v>31</v>
      </c>
      <c r="F116" s="13">
        <v>30</v>
      </c>
      <c r="G116" s="13">
        <v>30</v>
      </c>
      <c r="H116" s="13">
        <v>31</v>
      </c>
      <c r="I116" s="13">
        <v>29</v>
      </c>
      <c r="J116" s="13">
        <v>30</v>
      </c>
      <c r="K116" s="13">
        <v>28</v>
      </c>
      <c r="L116" s="13">
        <v>30</v>
      </c>
      <c r="M116" s="48">
        <v>10</v>
      </c>
      <c r="N116" s="49">
        <f>SUM(C117:L117)/M116</f>
        <v>23.1</v>
      </c>
      <c r="O116" s="50">
        <v>0.9</v>
      </c>
      <c r="P116" s="50">
        <v>1</v>
      </c>
      <c r="Q116" s="50">
        <v>1.3</v>
      </c>
      <c r="R116" s="51">
        <f>N116*O116*P116*Q116</f>
        <v>27.027000000000005</v>
      </c>
      <c r="S116" s="66" t="s">
        <v>16</v>
      </c>
      <c r="T116" s="60" t="s">
        <v>30</v>
      </c>
      <c r="U116" s="67">
        <f>MIN(R116:R219)</f>
        <v>26.91</v>
      </c>
    </row>
    <row r="117" spans="1:21" ht="16.2">
      <c r="A117" s="20"/>
      <c r="B117" s="21"/>
      <c r="C117" s="11">
        <v>21</v>
      </c>
      <c r="D117" s="11">
        <v>21</v>
      </c>
      <c r="E117" s="11">
        <v>25</v>
      </c>
      <c r="F117" s="11">
        <v>24</v>
      </c>
      <c r="G117" s="11">
        <v>24</v>
      </c>
      <c r="H117" s="11">
        <v>25</v>
      </c>
      <c r="I117" s="11">
        <v>22</v>
      </c>
      <c r="J117" s="11">
        <v>24</v>
      </c>
      <c r="K117" s="11">
        <v>21</v>
      </c>
      <c r="L117" s="11">
        <v>24</v>
      </c>
      <c r="M117" s="27"/>
      <c r="N117" s="34"/>
      <c r="O117" s="24"/>
      <c r="P117" s="24"/>
      <c r="Q117" s="24"/>
      <c r="R117" s="25"/>
      <c r="S117" s="59" t="s">
        <v>32</v>
      </c>
      <c r="T117" s="60" t="s">
        <v>27</v>
      </c>
      <c r="U117" s="67">
        <f>AVERAGE(R116:R219)</f>
        <v>30.709946428571428</v>
      </c>
    </row>
    <row r="118" spans="1:21" ht="16.2">
      <c r="A118" s="20">
        <v>2</v>
      </c>
      <c r="B118" s="21" t="s">
        <v>5</v>
      </c>
      <c r="C118" s="10">
        <v>30</v>
      </c>
      <c r="D118" s="10">
        <v>33</v>
      </c>
      <c r="E118" s="10">
        <v>29</v>
      </c>
      <c r="F118" s="10">
        <v>33</v>
      </c>
      <c r="G118" s="10">
        <v>30</v>
      </c>
      <c r="H118" s="10">
        <v>34</v>
      </c>
      <c r="I118" s="10">
        <v>33</v>
      </c>
      <c r="J118" s="10">
        <v>35</v>
      </c>
      <c r="K118" s="10">
        <v>35</v>
      </c>
      <c r="L118" s="10">
        <v>33</v>
      </c>
      <c r="M118" s="27">
        <v>9</v>
      </c>
      <c r="N118" s="23">
        <f>SUM(C119:L119)/M118</f>
        <v>28.222222222222221</v>
      </c>
      <c r="O118" s="24">
        <v>0.9</v>
      </c>
      <c r="P118" s="24">
        <v>1</v>
      </c>
      <c r="Q118" s="24">
        <v>1.3</v>
      </c>
      <c r="R118" s="25">
        <f t="shared" ref="R118" si="87">N118*O118*P118*Q118</f>
        <v>33.019999999999996</v>
      </c>
      <c r="S118" s="59" t="s">
        <v>38</v>
      </c>
      <c r="T118" s="60" t="s">
        <v>24</v>
      </c>
      <c r="U118" s="68">
        <f>_xlfn.STDEV.S(R116:R219)</f>
        <v>3.8429957158127896</v>
      </c>
    </row>
    <row r="119" spans="1:21" ht="16.2">
      <c r="A119" s="20"/>
      <c r="B119" s="21"/>
      <c r="C119" s="11">
        <v>24</v>
      </c>
      <c r="D119" s="11">
        <v>28</v>
      </c>
      <c r="E119" s="11" t="s">
        <v>6</v>
      </c>
      <c r="F119" s="11">
        <v>28</v>
      </c>
      <c r="G119" s="11">
        <v>24</v>
      </c>
      <c r="H119" s="11">
        <v>30</v>
      </c>
      <c r="I119" s="11">
        <v>28</v>
      </c>
      <c r="J119" s="11">
        <v>32</v>
      </c>
      <c r="K119" s="11">
        <v>32</v>
      </c>
      <c r="L119" s="11">
        <v>28</v>
      </c>
      <c r="M119" s="27"/>
      <c r="N119" s="23"/>
      <c r="O119" s="24"/>
      <c r="P119" s="24"/>
      <c r="Q119" s="24"/>
      <c r="R119" s="25"/>
      <c r="S119" s="59" t="s">
        <v>17</v>
      </c>
      <c r="T119" s="60" t="s">
        <v>31</v>
      </c>
      <c r="U119" s="61">
        <v>2.5</v>
      </c>
    </row>
    <row r="120" spans="1:21" ht="16.2">
      <c r="A120" s="20">
        <v>3</v>
      </c>
      <c r="B120" s="21" t="s">
        <v>5</v>
      </c>
      <c r="C120" s="10">
        <v>42</v>
      </c>
      <c r="D120" s="10">
        <v>40</v>
      </c>
      <c r="E120" s="10">
        <v>37</v>
      </c>
      <c r="F120" s="10">
        <v>35</v>
      </c>
      <c r="G120" s="10">
        <v>40</v>
      </c>
      <c r="H120" s="10">
        <v>38</v>
      </c>
      <c r="I120" s="10">
        <v>34</v>
      </c>
      <c r="J120" s="10">
        <v>35</v>
      </c>
      <c r="K120" s="10">
        <v>40</v>
      </c>
      <c r="L120" s="10">
        <v>41</v>
      </c>
      <c r="M120" s="27">
        <v>10</v>
      </c>
      <c r="N120" s="23">
        <f t="shared" ref="N120" si="88">SUM(C121:L121)/M120</f>
        <v>37.5</v>
      </c>
      <c r="O120" s="24">
        <v>0.9</v>
      </c>
      <c r="P120" s="24">
        <v>1</v>
      </c>
      <c r="Q120" s="24">
        <v>1.3</v>
      </c>
      <c r="R120" s="25">
        <f t="shared" ref="R120" si="89">N120*O120*P120*Q120</f>
        <v>43.875</v>
      </c>
      <c r="S120" s="59" t="s">
        <v>39</v>
      </c>
      <c r="T120" s="60" t="s">
        <v>25</v>
      </c>
      <c r="U120" s="67">
        <f>SQRT(U118^2+U119^2)</f>
        <v>4.5846064249568306</v>
      </c>
    </row>
    <row r="121" spans="1:21" ht="16.2">
      <c r="A121" s="20"/>
      <c r="B121" s="21"/>
      <c r="C121" s="11">
        <v>44</v>
      </c>
      <c r="D121" s="11">
        <v>41</v>
      </c>
      <c r="E121" s="11">
        <v>35</v>
      </c>
      <c r="F121" s="11">
        <v>32</v>
      </c>
      <c r="G121" s="11">
        <v>41</v>
      </c>
      <c r="H121" s="11">
        <v>37</v>
      </c>
      <c r="I121" s="11">
        <v>30</v>
      </c>
      <c r="J121" s="11">
        <v>32</v>
      </c>
      <c r="K121" s="11">
        <v>41</v>
      </c>
      <c r="L121" s="11">
        <v>42</v>
      </c>
      <c r="M121" s="27"/>
      <c r="N121" s="23"/>
      <c r="O121" s="24"/>
      <c r="P121" s="24"/>
      <c r="Q121" s="24"/>
      <c r="R121" s="25"/>
      <c r="S121" s="59" t="s">
        <v>40</v>
      </c>
      <c r="T121" s="60" t="s">
        <v>26</v>
      </c>
      <c r="U121" s="68">
        <f>(U118/U117)*100</f>
        <v>12.51384701940543</v>
      </c>
    </row>
    <row r="122" spans="1:21" ht="16.2">
      <c r="A122" s="20">
        <v>4</v>
      </c>
      <c r="B122" s="21" t="s">
        <v>5</v>
      </c>
      <c r="C122" s="10">
        <v>42</v>
      </c>
      <c r="D122" s="10">
        <v>40</v>
      </c>
      <c r="E122" s="10">
        <v>37</v>
      </c>
      <c r="F122" s="10">
        <v>35</v>
      </c>
      <c r="G122" s="10">
        <v>40</v>
      </c>
      <c r="H122" s="10">
        <v>38</v>
      </c>
      <c r="I122" s="10">
        <v>34</v>
      </c>
      <c r="J122" s="10">
        <v>35</v>
      </c>
      <c r="K122" s="10">
        <v>40</v>
      </c>
      <c r="L122" s="10">
        <v>41</v>
      </c>
      <c r="M122" s="27">
        <v>10</v>
      </c>
      <c r="N122" s="23">
        <f t="shared" ref="N122" si="90">SUM(C123:L123)/M122</f>
        <v>37.5</v>
      </c>
      <c r="O122" s="24">
        <v>0.9</v>
      </c>
      <c r="P122" s="24">
        <v>1</v>
      </c>
      <c r="Q122" s="24">
        <v>1.3</v>
      </c>
      <c r="R122" s="25">
        <f t="shared" ref="R122" si="91">N122*O122*P122*Q122</f>
        <v>43.875</v>
      </c>
      <c r="S122" s="59" t="s">
        <v>23</v>
      </c>
      <c r="T122" s="71" t="s">
        <v>28</v>
      </c>
      <c r="U122" s="61">
        <v>16</v>
      </c>
    </row>
    <row r="123" spans="1:21" ht="16.2">
      <c r="A123" s="20"/>
      <c r="B123" s="21"/>
      <c r="C123" s="11">
        <v>44</v>
      </c>
      <c r="D123" s="11">
        <v>41</v>
      </c>
      <c r="E123" s="11">
        <v>35</v>
      </c>
      <c r="F123" s="11">
        <v>32</v>
      </c>
      <c r="G123" s="11">
        <v>41</v>
      </c>
      <c r="H123" s="11">
        <v>37</v>
      </c>
      <c r="I123" s="11">
        <v>30</v>
      </c>
      <c r="J123" s="11">
        <v>32</v>
      </c>
      <c r="K123" s="11">
        <v>41</v>
      </c>
      <c r="L123" s="11">
        <v>42</v>
      </c>
      <c r="M123" s="27"/>
      <c r="N123" s="23"/>
      <c r="O123" s="24"/>
      <c r="P123" s="24"/>
      <c r="Q123" s="24"/>
      <c r="R123" s="25"/>
      <c r="S123" s="59" t="s">
        <v>18</v>
      </c>
      <c r="T123" s="72" t="s">
        <v>43</v>
      </c>
      <c r="U123" s="73"/>
    </row>
    <row r="124" spans="1:21" ht="16.2">
      <c r="A124" s="20">
        <v>5</v>
      </c>
      <c r="B124" s="21" t="s">
        <v>5</v>
      </c>
      <c r="C124" s="10">
        <v>38</v>
      </c>
      <c r="D124" s="10">
        <v>36</v>
      </c>
      <c r="E124" s="10">
        <v>37</v>
      </c>
      <c r="F124" s="10">
        <v>35</v>
      </c>
      <c r="G124" s="10">
        <v>33</v>
      </c>
      <c r="H124" s="10">
        <v>32</v>
      </c>
      <c r="I124" s="10">
        <v>37</v>
      </c>
      <c r="J124" s="10">
        <v>32</v>
      </c>
      <c r="K124" s="10">
        <v>33</v>
      </c>
      <c r="L124" s="10">
        <v>35</v>
      </c>
      <c r="M124" s="27">
        <v>10</v>
      </c>
      <c r="N124" s="23">
        <f t="shared" ref="N124" si="92">SUM(C125:L125)/M124</f>
        <v>31.4</v>
      </c>
      <c r="O124" s="24">
        <v>0.9</v>
      </c>
      <c r="P124" s="24">
        <v>1</v>
      </c>
      <c r="Q124" s="24">
        <v>1.3</v>
      </c>
      <c r="R124" s="25">
        <f t="shared" ref="R124" si="93">N124*O124*P124*Q124</f>
        <v>36.738</v>
      </c>
      <c r="S124" s="59" t="s">
        <v>19</v>
      </c>
      <c r="T124" s="74" t="s">
        <v>42</v>
      </c>
      <c r="U124" s="61">
        <v>1.48</v>
      </c>
    </row>
    <row r="125" spans="1:21" ht="16.2">
      <c r="A125" s="20"/>
      <c r="B125" s="21"/>
      <c r="C125" s="11">
        <v>37</v>
      </c>
      <c r="D125" s="11">
        <v>33</v>
      </c>
      <c r="E125" s="11">
        <v>35</v>
      </c>
      <c r="F125" s="11">
        <v>32</v>
      </c>
      <c r="G125" s="11">
        <v>28</v>
      </c>
      <c r="H125" s="11">
        <v>27</v>
      </c>
      <c r="I125" s="11">
        <v>35</v>
      </c>
      <c r="J125" s="11">
        <v>27</v>
      </c>
      <c r="K125" s="11">
        <v>28</v>
      </c>
      <c r="L125" s="11">
        <v>32</v>
      </c>
      <c r="M125" s="27"/>
      <c r="N125" s="23"/>
      <c r="O125" s="24"/>
      <c r="P125" s="24"/>
      <c r="Q125" s="24"/>
      <c r="R125" s="25"/>
      <c r="S125" s="59" t="s">
        <v>41</v>
      </c>
      <c r="T125" s="60" t="s">
        <v>29</v>
      </c>
      <c r="U125" s="67">
        <f>U117-U124*U120</f>
        <v>23.924728919635317</v>
      </c>
    </row>
    <row r="126" spans="1:21" ht="15" thickBot="1">
      <c r="A126" s="20">
        <v>6</v>
      </c>
      <c r="B126" s="21" t="s">
        <v>5</v>
      </c>
      <c r="C126" s="10">
        <v>38</v>
      </c>
      <c r="D126" s="10">
        <v>32</v>
      </c>
      <c r="E126" s="10">
        <v>33</v>
      </c>
      <c r="F126" s="10">
        <v>37</v>
      </c>
      <c r="G126" s="10">
        <v>32</v>
      </c>
      <c r="H126" s="10">
        <v>32</v>
      </c>
      <c r="I126" s="10">
        <v>32</v>
      </c>
      <c r="J126" s="10">
        <v>30</v>
      </c>
      <c r="K126" s="10">
        <v>33</v>
      </c>
      <c r="L126" s="10">
        <v>35</v>
      </c>
      <c r="M126" s="27">
        <v>9</v>
      </c>
      <c r="N126" s="23">
        <f t="shared" ref="N126" si="94">SUM(C127:L127)/M126</f>
        <v>28.333333333333332</v>
      </c>
      <c r="O126" s="24">
        <v>0.9</v>
      </c>
      <c r="P126" s="24">
        <v>1</v>
      </c>
      <c r="Q126" s="24">
        <v>1.3</v>
      </c>
      <c r="R126" s="25">
        <f t="shared" ref="R126" si="95">N126*O126*P126*Q126</f>
        <v>33.15</v>
      </c>
      <c r="S126" s="75" t="s">
        <v>20</v>
      </c>
      <c r="T126" s="76" t="s">
        <v>47</v>
      </c>
      <c r="U126" s="77"/>
    </row>
    <row r="127" spans="1:21">
      <c r="A127" s="20"/>
      <c r="B127" s="21"/>
      <c r="C127" s="11" t="s">
        <v>6</v>
      </c>
      <c r="D127" s="11">
        <v>27</v>
      </c>
      <c r="E127" s="11">
        <v>28</v>
      </c>
      <c r="F127" s="11">
        <v>35</v>
      </c>
      <c r="G127" s="11">
        <v>27</v>
      </c>
      <c r="H127" s="11">
        <v>27</v>
      </c>
      <c r="I127" s="11">
        <v>27</v>
      </c>
      <c r="J127" s="11">
        <v>24</v>
      </c>
      <c r="K127" s="11">
        <v>28</v>
      </c>
      <c r="L127" s="11">
        <v>32</v>
      </c>
      <c r="M127" s="27"/>
      <c r="N127" s="23"/>
      <c r="O127" s="24"/>
      <c r="P127" s="24"/>
      <c r="Q127" s="24"/>
      <c r="R127" s="25"/>
      <c r="S127" s="58"/>
      <c r="T127" s="58"/>
      <c r="U127" s="58"/>
    </row>
    <row r="128" spans="1:21">
      <c r="A128" s="20">
        <v>7</v>
      </c>
      <c r="B128" s="21" t="s">
        <v>5</v>
      </c>
      <c r="C128" s="10">
        <v>30</v>
      </c>
      <c r="D128" s="10">
        <v>31</v>
      </c>
      <c r="E128" s="10">
        <v>35</v>
      </c>
      <c r="F128" s="10">
        <v>35</v>
      </c>
      <c r="G128" s="10">
        <v>29</v>
      </c>
      <c r="H128" s="10">
        <v>34</v>
      </c>
      <c r="I128" s="10">
        <v>33</v>
      </c>
      <c r="J128" s="10">
        <v>31</v>
      </c>
      <c r="K128" s="10">
        <v>30</v>
      </c>
      <c r="L128" s="10">
        <v>33</v>
      </c>
      <c r="M128" s="27">
        <v>10</v>
      </c>
      <c r="N128" s="23">
        <f t="shared" ref="N128" si="96">SUM(C129:L129)/M128</f>
        <v>27</v>
      </c>
      <c r="O128" s="24">
        <v>0.9</v>
      </c>
      <c r="P128" s="24">
        <v>1</v>
      </c>
      <c r="Q128" s="24">
        <v>1.3</v>
      </c>
      <c r="R128" s="25">
        <f t="shared" ref="R128" si="97">N128*O128*P128*Q128</f>
        <v>31.590000000000003</v>
      </c>
      <c r="S128" s="58"/>
      <c r="T128" s="58"/>
      <c r="U128" s="58"/>
    </row>
    <row r="129" spans="1:18">
      <c r="A129" s="20"/>
      <c r="B129" s="21"/>
      <c r="C129" s="11">
        <v>24</v>
      </c>
      <c r="D129" s="11">
        <v>25</v>
      </c>
      <c r="E129" s="11">
        <v>32</v>
      </c>
      <c r="F129" s="11">
        <v>32</v>
      </c>
      <c r="G129" s="11">
        <v>22</v>
      </c>
      <c r="H129" s="11">
        <v>30</v>
      </c>
      <c r="I129" s="11">
        <v>28</v>
      </c>
      <c r="J129" s="11">
        <v>25</v>
      </c>
      <c r="K129" s="11">
        <v>24</v>
      </c>
      <c r="L129" s="11">
        <v>28</v>
      </c>
      <c r="M129" s="27"/>
      <c r="N129" s="23"/>
      <c r="O129" s="24"/>
      <c r="P129" s="24"/>
      <c r="Q129" s="24"/>
      <c r="R129" s="25"/>
    </row>
    <row r="130" spans="1:18">
      <c r="A130" s="20">
        <v>8</v>
      </c>
      <c r="B130" s="21" t="s">
        <v>5</v>
      </c>
      <c r="C130" s="10">
        <v>30</v>
      </c>
      <c r="D130" s="10">
        <v>32</v>
      </c>
      <c r="E130" s="10">
        <v>35</v>
      </c>
      <c r="F130" s="10">
        <v>33</v>
      </c>
      <c r="G130" s="10">
        <v>34</v>
      </c>
      <c r="H130" s="10">
        <v>38</v>
      </c>
      <c r="I130" s="10">
        <v>29</v>
      </c>
      <c r="J130" s="10">
        <v>33</v>
      </c>
      <c r="K130" s="10">
        <v>30</v>
      </c>
      <c r="L130" s="10">
        <v>31</v>
      </c>
      <c r="M130" s="27">
        <v>8</v>
      </c>
      <c r="N130" s="23">
        <f t="shared" ref="N130" si="98">SUM(C131:L131)/M130</f>
        <v>27.25</v>
      </c>
      <c r="O130" s="24">
        <v>0.9</v>
      </c>
      <c r="P130" s="24">
        <v>1</v>
      </c>
      <c r="Q130" s="24">
        <v>1.3</v>
      </c>
      <c r="R130" s="25">
        <f>N130*O130*P130*Q130</f>
        <v>31.882500000000004</v>
      </c>
    </row>
    <row r="131" spans="1:18">
      <c r="A131" s="20"/>
      <c r="B131" s="21"/>
      <c r="C131" s="11">
        <v>24</v>
      </c>
      <c r="D131" s="11">
        <v>27</v>
      </c>
      <c r="E131" s="11">
        <v>32</v>
      </c>
      <c r="F131" s="11">
        <v>28</v>
      </c>
      <c r="G131" s="11">
        <v>30</v>
      </c>
      <c r="H131" s="11" t="s">
        <v>6</v>
      </c>
      <c r="I131" s="11" t="s">
        <v>6</v>
      </c>
      <c r="J131" s="11">
        <v>28</v>
      </c>
      <c r="K131" s="11">
        <v>24</v>
      </c>
      <c r="L131" s="11">
        <v>25</v>
      </c>
      <c r="M131" s="27"/>
      <c r="N131" s="23"/>
      <c r="O131" s="24"/>
      <c r="P131" s="24"/>
      <c r="Q131" s="24"/>
      <c r="R131" s="25"/>
    </row>
    <row r="132" spans="1:18">
      <c r="A132" s="20">
        <v>9</v>
      </c>
      <c r="B132" s="21" t="s">
        <v>5</v>
      </c>
      <c r="C132" s="10">
        <v>29</v>
      </c>
      <c r="D132" s="10">
        <v>32</v>
      </c>
      <c r="E132" s="10">
        <v>33</v>
      </c>
      <c r="F132" s="10">
        <v>34</v>
      </c>
      <c r="G132" s="10">
        <v>36</v>
      </c>
      <c r="H132" s="10">
        <v>35</v>
      </c>
      <c r="I132" s="10">
        <v>34</v>
      </c>
      <c r="J132" s="10">
        <v>30</v>
      </c>
      <c r="K132" s="10">
        <v>35</v>
      </c>
      <c r="L132" s="10">
        <v>33</v>
      </c>
      <c r="M132" s="27">
        <v>9</v>
      </c>
      <c r="N132" s="23">
        <f t="shared" ref="N132" si="99">SUM(C133:L133)/M132</f>
        <v>29.333333333333332</v>
      </c>
      <c r="O132" s="24">
        <v>0.9</v>
      </c>
      <c r="P132" s="24">
        <v>1</v>
      </c>
      <c r="Q132" s="24">
        <v>1.3</v>
      </c>
      <c r="R132" s="25">
        <f t="shared" ref="R132" si="100">N132*O132*P132*Q132</f>
        <v>34.32</v>
      </c>
    </row>
    <row r="133" spans="1:18">
      <c r="A133" s="20"/>
      <c r="B133" s="21"/>
      <c r="C133" s="11" t="s">
        <v>6</v>
      </c>
      <c r="D133" s="11">
        <v>27</v>
      </c>
      <c r="E133" s="11">
        <v>28</v>
      </c>
      <c r="F133" s="11">
        <v>30</v>
      </c>
      <c r="G133" s="11">
        <v>33</v>
      </c>
      <c r="H133" s="11">
        <v>32</v>
      </c>
      <c r="I133" s="11">
        <v>30</v>
      </c>
      <c r="J133" s="11">
        <v>24</v>
      </c>
      <c r="K133" s="11">
        <v>32</v>
      </c>
      <c r="L133" s="11">
        <v>28</v>
      </c>
      <c r="M133" s="27"/>
      <c r="N133" s="23"/>
      <c r="O133" s="24"/>
      <c r="P133" s="24"/>
      <c r="Q133" s="24"/>
      <c r="R133" s="25"/>
    </row>
    <row r="134" spans="1:18">
      <c r="A134" s="20">
        <v>10</v>
      </c>
      <c r="B134" s="21" t="s">
        <v>5</v>
      </c>
      <c r="C134" s="10">
        <v>31</v>
      </c>
      <c r="D134" s="10">
        <v>34</v>
      </c>
      <c r="E134" s="10">
        <v>33</v>
      </c>
      <c r="F134" s="10">
        <v>30</v>
      </c>
      <c r="G134" s="10">
        <v>33</v>
      </c>
      <c r="H134" s="10">
        <v>37</v>
      </c>
      <c r="I134" s="10">
        <v>36</v>
      </c>
      <c r="J134" s="10">
        <v>35</v>
      </c>
      <c r="K134" s="10">
        <v>33</v>
      </c>
      <c r="L134" s="10">
        <v>39</v>
      </c>
      <c r="M134" s="27">
        <v>8</v>
      </c>
      <c r="N134" s="23">
        <f t="shared" ref="N134" si="101">SUM(C135:L135)/M134</f>
        <v>29.875</v>
      </c>
      <c r="O134" s="24">
        <v>0.9</v>
      </c>
      <c r="P134" s="24">
        <v>1</v>
      </c>
      <c r="Q134" s="24">
        <v>1.3</v>
      </c>
      <c r="R134" s="25">
        <f t="shared" ref="R134" si="102">N134*O134*P134*Q134</f>
        <v>34.953749999999999</v>
      </c>
    </row>
    <row r="135" spans="1:18">
      <c r="A135" s="20"/>
      <c r="B135" s="21"/>
      <c r="C135" s="11">
        <v>25</v>
      </c>
      <c r="D135" s="11">
        <v>30</v>
      </c>
      <c r="E135" s="11">
        <v>28</v>
      </c>
      <c r="F135" s="11" t="s">
        <v>6</v>
      </c>
      <c r="G135" s="11">
        <v>28</v>
      </c>
      <c r="H135" s="11">
        <v>35</v>
      </c>
      <c r="I135" s="11">
        <v>33</v>
      </c>
      <c r="J135" s="11">
        <v>32</v>
      </c>
      <c r="K135" s="11">
        <v>28</v>
      </c>
      <c r="L135" s="11" t="s">
        <v>6</v>
      </c>
      <c r="M135" s="27"/>
      <c r="N135" s="23"/>
      <c r="O135" s="24"/>
      <c r="P135" s="24"/>
      <c r="Q135" s="24"/>
      <c r="R135" s="25"/>
    </row>
    <row r="136" spans="1:18">
      <c r="A136" s="20">
        <v>11</v>
      </c>
      <c r="B136" s="21" t="s">
        <v>5</v>
      </c>
      <c r="C136" s="10">
        <v>30</v>
      </c>
      <c r="D136" s="10">
        <v>28</v>
      </c>
      <c r="E136" s="10">
        <v>30</v>
      </c>
      <c r="F136" s="10">
        <v>32</v>
      </c>
      <c r="G136" s="10">
        <v>32</v>
      </c>
      <c r="H136" s="10">
        <v>33</v>
      </c>
      <c r="I136" s="10">
        <v>28</v>
      </c>
      <c r="J136" s="10">
        <v>27</v>
      </c>
      <c r="K136" s="10">
        <v>30</v>
      </c>
      <c r="L136" s="10">
        <v>29</v>
      </c>
      <c r="M136" s="27">
        <v>10</v>
      </c>
      <c r="N136" s="23">
        <f t="shared" ref="N136" si="103">SUM(C137:L137)/M136</f>
        <v>23.7</v>
      </c>
      <c r="O136" s="24">
        <v>0.9</v>
      </c>
      <c r="P136" s="24">
        <v>1</v>
      </c>
      <c r="Q136" s="24">
        <v>1.3</v>
      </c>
      <c r="R136" s="25">
        <f t="shared" ref="R136" si="104">N136*O136*P136*Q136</f>
        <v>27.728999999999999</v>
      </c>
    </row>
    <row r="137" spans="1:18">
      <c r="A137" s="20"/>
      <c r="B137" s="21"/>
      <c r="C137" s="11">
        <v>24</v>
      </c>
      <c r="D137" s="11">
        <v>21</v>
      </c>
      <c r="E137" s="11">
        <v>24</v>
      </c>
      <c r="F137" s="11">
        <v>27</v>
      </c>
      <c r="G137" s="11">
        <v>27</v>
      </c>
      <c r="H137" s="11">
        <v>28</v>
      </c>
      <c r="I137" s="11">
        <v>21</v>
      </c>
      <c r="J137" s="11">
        <v>19</v>
      </c>
      <c r="K137" s="11">
        <v>24</v>
      </c>
      <c r="L137" s="11">
        <v>22</v>
      </c>
      <c r="M137" s="27"/>
      <c r="N137" s="23"/>
      <c r="O137" s="24"/>
      <c r="P137" s="24"/>
      <c r="Q137" s="24"/>
      <c r="R137" s="25"/>
    </row>
    <row r="138" spans="1:18">
      <c r="A138" s="20">
        <v>12</v>
      </c>
      <c r="B138" s="21" t="s">
        <v>5</v>
      </c>
      <c r="C138" s="10">
        <v>28</v>
      </c>
      <c r="D138" s="10">
        <v>32</v>
      </c>
      <c r="E138" s="10">
        <v>30</v>
      </c>
      <c r="F138" s="10">
        <v>31</v>
      </c>
      <c r="G138" s="10">
        <v>33</v>
      </c>
      <c r="H138" s="10">
        <v>30</v>
      </c>
      <c r="I138" s="10">
        <v>29</v>
      </c>
      <c r="J138" s="10">
        <v>31</v>
      </c>
      <c r="K138" s="10">
        <v>30</v>
      </c>
      <c r="L138" s="10">
        <v>32</v>
      </c>
      <c r="M138" s="27">
        <v>10</v>
      </c>
      <c r="N138" s="23">
        <f t="shared" ref="N138" si="105">SUM(C139:L139)/M138</f>
        <v>24.7</v>
      </c>
      <c r="O138" s="24">
        <v>0.9</v>
      </c>
      <c r="P138" s="24">
        <v>1</v>
      </c>
      <c r="Q138" s="24">
        <v>1.3</v>
      </c>
      <c r="R138" s="25">
        <f t="shared" ref="R138" si="106">N138*O138*P138*Q138</f>
        <v>28.899000000000001</v>
      </c>
    </row>
    <row r="139" spans="1:18">
      <c r="A139" s="20"/>
      <c r="B139" s="21"/>
      <c r="C139" s="11">
        <v>21</v>
      </c>
      <c r="D139" s="11">
        <v>27</v>
      </c>
      <c r="E139" s="11">
        <v>24</v>
      </c>
      <c r="F139" s="11">
        <v>25</v>
      </c>
      <c r="G139" s="11">
        <v>28</v>
      </c>
      <c r="H139" s="11">
        <v>24</v>
      </c>
      <c r="I139" s="11">
        <v>22</v>
      </c>
      <c r="J139" s="11">
        <v>25</v>
      </c>
      <c r="K139" s="11">
        <v>24</v>
      </c>
      <c r="L139" s="11">
        <v>27</v>
      </c>
      <c r="M139" s="27"/>
      <c r="N139" s="23"/>
      <c r="O139" s="24"/>
      <c r="P139" s="24"/>
      <c r="Q139" s="24"/>
      <c r="R139" s="25"/>
    </row>
    <row r="140" spans="1:18">
      <c r="A140" s="20">
        <v>13</v>
      </c>
      <c r="B140" s="21" t="s">
        <v>5</v>
      </c>
      <c r="C140" s="10">
        <v>34</v>
      </c>
      <c r="D140" s="10">
        <v>30</v>
      </c>
      <c r="E140" s="10">
        <v>32</v>
      </c>
      <c r="F140" s="10">
        <v>33</v>
      </c>
      <c r="G140" s="10">
        <v>30</v>
      </c>
      <c r="H140" s="10">
        <v>38</v>
      </c>
      <c r="I140" s="10">
        <v>34</v>
      </c>
      <c r="J140" s="10">
        <v>36</v>
      </c>
      <c r="K140" s="10">
        <v>33</v>
      </c>
      <c r="L140" s="10">
        <v>37</v>
      </c>
      <c r="M140" s="27">
        <v>9</v>
      </c>
      <c r="N140" s="23">
        <f t="shared" ref="N140" si="107">SUM(C141:L141)/M140</f>
        <v>28.777777777777779</v>
      </c>
      <c r="O140" s="24">
        <v>0.9</v>
      </c>
      <c r="P140" s="24">
        <v>1</v>
      </c>
      <c r="Q140" s="24">
        <v>1.3</v>
      </c>
      <c r="R140" s="25">
        <f t="shared" ref="R140" si="108">N140*O140*P140*Q140</f>
        <v>33.67</v>
      </c>
    </row>
    <row r="141" spans="1:18">
      <c r="A141" s="20"/>
      <c r="B141" s="21"/>
      <c r="C141" s="11">
        <v>30</v>
      </c>
      <c r="D141" s="11">
        <v>24</v>
      </c>
      <c r="E141" s="11">
        <v>27</v>
      </c>
      <c r="F141" s="11">
        <v>28</v>
      </c>
      <c r="G141" s="11">
        <v>24</v>
      </c>
      <c r="H141" s="11" t="s">
        <v>6</v>
      </c>
      <c r="I141" s="11">
        <v>30</v>
      </c>
      <c r="J141" s="11">
        <v>33</v>
      </c>
      <c r="K141" s="11">
        <v>28</v>
      </c>
      <c r="L141" s="11">
        <v>35</v>
      </c>
      <c r="M141" s="27"/>
      <c r="N141" s="23"/>
      <c r="O141" s="24"/>
      <c r="P141" s="24"/>
      <c r="Q141" s="24"/>
      <c r="R141" s="25"/>
    </row>
    <row r="142" spans="1:18">
      <c r="A142" s="20">
        <v>14</v>
      </c>
      <c r="B142" s="21" t="s">
        <v>5</v>
      </c>
      <c r="C142" s="10">
        <v>30</v>
      </c>
      <c r="D142" s="10">
        <v>32</v>
      </c>
      <c r="E142" s="10">
        <v>35</v>
      </c>
      <c r="F142" s="10">
        <v>33</v>
      </c>
      <c r="G142" s="10">
        <v>32</v>
      </c>
      <c r="H142" s="10">
        <v>36</v>
      </c>
      <c r="I142" s="10">
        <v>33</v>
      </c>
      <c r="J142" s="10">
        <v>34</v>
      </c>
      <c r="K142" s="10">
        <v>30</v>
      </c>
      <c r="L142" s="10">
        <v>33</v>
      </c>
      <c r="M142" s="27">
        <v>10</v>
      </c>
      <c r="N142" s="23">
        <f t="shared" ref="N142" si="109">SUM(C143:L143)/M142</f>
        <v>28.1</v>
      </c>
      <c r="O142" s="24">
        <v>0.9</v>
      </c>
      <c r="P142" s="24">
        <v>1</v>
      </c>
      <c r="Q142" s="24">
        <v>1.3</v>
      </c>
      <c r="R142" s="25">
        <f t="shared" ref="R142" si="110">N142*O142*P142*Q142</f>
        <v>32.877000000000002</v>
      </c>
    </row>
    <row r="143" spans="1:18">
      <c r="A143" s="20"/>
      <c r="B143" s="21"/>
      <c r="C143" s="11">
        <v>24</v>
      </c>
      <c r="D143" s="11">
        <v>27</v>
      </c>
      <c r="E143" s="11">
        <v>32</v>
      </c>
      <c r="F143" s="11">
        <v>28</v>
      </c>
      <c r="G143" s="11">
        <v>27</v>
      </c>
      <c r="H143" s="11">
        <v>33</v>
      </c>
      <c r="I143" s="11">
        <v>28</v>
      </c>
      <c r="J143" s="11">
        <v>30</v>
      </c>
      <c r="K143" s="11">
        <v>24</v>
      </c>
      <c r="L143" s="11">
        <v>28</v>
      </c>
      <c r="M143" s="27"/>
      <c r="N143" s="23"/>
      <c r="O143" s="24"/>
      <c r="P143" s="24"/>
      <c r="Q143" s="24"/>
      <c r="R143" s="25"/>
    </row>
    <row r="144" spans="1:18">
      <c r="A144" s="20">
        <v>15</v>
      </c>
      <c r="B144" s="21" t="s">
        <v>5</v>
      </c>
      <c r="C144" s="10">
        <v>30</v>
      </c>
      <c r="D144" s="10">
        <v>32</v>
      </c>
      <c r="E144" s="10">
        <v>29</v>
      </c>
      <c r="F144" s="10">
        <v>28</v>
      </c>
      <c r="G144" s="10">
        <v>30</v>
      </c>
      <c r="H144" s="10">
        <v>29</v>
      </c>
      <c r="I144" s="10">
        <v>30</v>
      </c>
      <c r="J144" s="10">
        <v>31</v>
      </c>
      <c r="K144" s="10">
        <v>30</v>
      </c>
      <c r="L144" s="10">
        <v>26</v>
      </c>
      <c r="M144" s="27">
        <v>9</v>
      </c>
      <c r="N144" s="23">
        <f t="shared" ref="N144" si="111">SUM(C145:L145)/M144</f>
        <v>23.666666666666668</v>
      </c>
      <c r="O144" s="24">
        <v>0.9</v>
      </c>
      <c r="P144" s="24">
        <v>1</v>
      </c>
      <c r="Q144" s="24">
        <v>1.3</v>
      </c>
      <c r="R144" s="25">
        <f t="shared" ref="R144" si="112">N144*O144*P144*Q144</f>
        <v>27.69</v>
      </c>
    </row>
    <row r="145" spans="1:18">
      <c r="A145" s="20"/>
      <c r="B145" s="21"/>
      <c r="C145" s="11">
        <v>24</v>
      </c>
      <c r="D145" s="11">
        <v>27</v>
      </c>
      <c r="E145" s="11">
        <v>22</v>
      </c>
      <c r="F145" s="11">
        <v>21</v>
      </c>
      <c r="G145" s="11">
        <v>24</v>
      </c>
      <c r="H145" s="11">
        <v>22</v>
      </c>
      <c r="I145" s="11">
        <v>24</v>
      </c>
      <c r="J145" s="11">
        <v>25</v>
      </c>
      <c r="K145" s="11">
        <v>24</v>
      </c>
      <c r="L145" s="11" t="s">
        <v>6</v>
      </c>
      <c r="M145" s="27"/>
      <c r="N145" s="23"/>
      <c r="O145" s="24"/>
      <c r="P145" s="24"/>
      <c r="Q145" s="24"/>
      <c r="R145" s="25"/>
    </row>
    <row r="146" spans="1:18">
      <c r="A146" s="20">
        <v>16</v>
      </c>
      <c r="B146" s="21" t="s">
        <v>5</v>
      </c>
      <c r="C146" s="10">
        <v>32</v>
      </c>
      <c r="D146" s="10">
        <v>40</v>
      </c>
      <c r="E146" s="10">
        <v>35</v>
      </c>
      <c r="F146" s="10">
        <v>30</v>
      </c>
      <c r="G146" s="10">
        <v>30</v>
      </c>
      <c r="H146" s="10">
        <v>30</v>
      </c>
      <c r="I146" s="10">
        <v>31</v>
      </c>
      <c r="J146" s="10">
        <v>32</v>
      </c>
      <c r="K146" s="10">
        <v>30</v>
      </c>
      <c r="L146" s="10">
        <v>33</v>
      </c>
      <c r="M146" s="27">
        <v>9</v>
      </c>
      <c r="N146" s="23">
        <f t="shared" ref="N146" si="113">SUM(C147:L147)/M146</f>
        <v>26.111111111111111</v>
      </c>
      <c r="O146" s="24">
        <v>0.9</v>
      </c>
      <c r="P146" s="24">
        <v>1</v>
      </c>
      <c r="Q146" s="24">
        <v>1.3</v>
      </c>
      <c r="R146" s="25">
        <f t="shared" ref="R146" si="114">N146*O146*P146*Q146</f>
        <v>30.55</v>
      </c>
    </row>
    <row r="147" spans="1:18">
      <c r="A147" s="20"/>
      <c r="B147" s="21"/>
      <c r="C147" s="11">
        <v>27</v>
      </c>
      <c r="D147" s="11" t="s">
        <v>6</v>
      </c>
      <c r="E147" s="11">
        <v>32</v>
      </c>
      <c r="F147" s="11">
        <v>24</v>
      </c>
      <c r="G147" s="11">
        <v>24</v>
      </c>
      <c r="H147" s="11">
        <v>24</v>
      </c>
      <c r="I147" s="11">
        <v>25</v>
      </c>
      <c r="J147" s="11">
        <v>27</v>
      </c>
      <c r="K147" s="11">
        <v>24</v>
      </c>
      <c r="L147" s="11">
        <v>28</v>
      </c>
      <c r="M147" s="27"/>
      <c r="N147" s="23"/>
      <c r="O147" s="24"/>
      <c r="P147" s="24"/>
      <c r="Q147" s="24"/>
      <c r="R147" s="25"/>
    </row>
    <row r="148" spans="1:18">
      <c r="A148" s="20">
        <v>17</v>
      </c>
      <c r="B148" s="21" t="s">
        <v>5</v>
      </c>
      <c r="C148" s="10">
        <v>30</v>
      </c>
      <c r="D148" s="10">
        <v>30</v>
      </c>
      <c r="E148" s="10">
        <v>34</v>
      </c>
      <c r="F148" s="10">
        <v>30</v>
      </c>
      <c r="G148" s="10">
        <v>32</v>
      </c>
      <c r="H148" s="10">
        <v>28</v>
      </c>
      <c r="I148" s="10">
        <v>28</v>
      </c>
      <c r="J148" s="10">
        <v>29</v>
      </c>
      <c r="K148" s="10">
        <v>32</v>
      </c>
      <c r="L148" s="10">
        <v>27</v>
      </c>
      <c r="M148" s="27">
        <v>8</v>
      </c>
      <c r="N148" s="23">
        <f t="shared" ref="N148" si="115">SUM(C149:L149)/M148</f>
        <v>23.75</v>
      </c>
      <c r="O148" s="24">
        <v>0.9</v>
      </c>
      <c r="P148" s="24">
        <v>1</v>
      </c>
      <c r="Q148" s="24">
        <v>1.3</v>
      </c>
      <c r="R148" s="25">
        <f t="shared" ref="R148" si="116">N148*O148*P148*Q148</f>
        <v>27.787500000000001</v>
      </c>
    </row>
    <row r="149" spans="1:18">
      <c r="A149" s="20"/>
      <c r="B149" s="21"/>
      <c r="C149" s="11">
        <v>24</v>
      </c>
      <c r="D149" s="11">
        <v>24</v>
      </c>
      <c r="E149" s="11" t="s">
        <v>6</v>
      </c>
      <c r="F149" s="11">
        <v>24</v>
      </c>
      <c r="G149" s="11">
        <v>27</v>
      </c>
      <c r="H149" s="11">
        <v>21</v>
      </c>
      <c r="I149" s="11">
        <v>21</v>
      </c>
      <c r="J149" s="11">
        <v>22</v>
      </c>
      <c r="K149" s="11">
        <v>27</v>
      </c>
      <c r="L149" s="11" t="s">
        <v>6</v>
      </c>
      <c r="M149" s="27"/>
      <c r="N149" s="23"/>
      <c r="O149" s="24"/>
      <c r="P149" s="24"/>
      <c r="Q149" s="24"/>
      <c r="R149" s="25"/>
    </row>
    <row r="150" spans="1:18">
      <c r="A150" s="20">
        <v>18</v>
      </c>
      <c r="B150" s="21" t="s">
        <v>5</v>
      </c>
      <c r="C150" s="10">
        <v>36</v>
      </c>
      <c r="D150" s="10">
        <v>38</v>
      </c>
      <c r="E150" s="10">
        <v>33</v>
      </c>
      <c r="F150" s="10">
        <v>33</v>
      </c>
      <c r="G150" s="10">
        <v>34</v>
      </c>
      <c r="H150" s="10">
        <v>32</v>
      </c>
      <c r="I150" s="10">
        <v>32</v>
      </c>
      <c r="J150" s="10">
        <v>30</v>
      </c>
      <c r="K150" s="10">
        <v>33</v>
      </c>
      <c r="L150" s="10">
        <v>32</v>
      </c>
      <c r="M150" s="27">
        <v>9</v>
      </c>
      <c r="N150" s="23">
        <f t="shared" ref="N150" si="117">SUM(C151:L151)/M150</f>
        <v>28</v>
      </c>
      <c r="O150" s="24">
        <v>0.9</v>
      </c>
      <c r="P150" s="24">
        <v>1</v>
      </c>
      <c r="Q150" s="24">
        <v>1.3</v>
      </c>
      <c r="R150" s="25">
        <f t="shared" ref="R150" si="118">N150*O150*P150*Q150</f>
        <v>32.76</v>
      </c>
    </row>
    <row r="151" spans="1:18">
      <c r="A151" s="20"/>
      <c r="B151" s="21"/>
      <c r="C151" s="11">
        <v>33</v>
      </c>
      <c r="D151" s="11" t="s">
        <v>6</v>
      </c>
      <c r="E151" s="11">
        <v>28</v>
      </c>
      <c r="F151" s="11">
        <v>28</v>
      </c>
      <c r="G151" s="11">
        <v>30</v>
      </c>
      <c r="H151" s="11">
        <v>27</v>
      </c>
      <c r="I151" s="11">
        <v>27</v>
      </c>
      <c r="J151" s="11">
        <v>24</v>
      </c>
      <c r="K151" s="11">
        <v>28</v>
      </c>
      <c r="L151" s="11">
        <v>27</v>
      </c>
      <c r="M151" s="27"/>
      <c r="N151" s="23"/>
      <c r="O151" s="24"/>
      <c r="P151" s="24"/>
      <c r="Q151" s="24"/>
      <c r="R151" s="25"/>
    </row>
    <row r="152" spans="1:18">
      <c r="A152" s="20">
        <v>19</v>
      </c>
      <c r="B152" s="21" t="s">
        <v>5</v>
      </c>
      <c r="C152" s="10">
        <v>35</v>
      </c>
      <c r="D152" s="10">
        <v>37</v>
      </c>
      <c r="E152" s="10">
        <v>30</v>
      </c>
      <c r="F152" s="10">
        <v>32</v>
      </c>
      <c r="G152" s="10">
        <v>33</v>
      </c>
      <c r="H152" s="10">
        <v>34</v>
      </c>
      <c r="I152" s="10">
        <v>30</v>
      </c>
      <c r="J152" s="10">
        <v>29</v>
      </c>
      <c r="K152" s="10">
        <v>30</v>
      </c>
      <c r="L152" s="10">
        <v>28</v>
      </c>
      <c r="M152" s="27">
        <v>8</v>
      </c>
      <c r="N152" s="23">
        <f t="shared" ref="N152" si="119">SUM(C153:L153)/M152</f>
        <v>26.375</v>
      </c>
      <c r="O152" s="24">
        <v>0.9</v>
      </c>
      <c r="P152" s="24">
        <v>1</v>
      </c>
      <c r="Q152" s="24">
        <v>1.3</v>
      </c>
      <c r="R152" s="25">
        <f t="shared" ref="R152" si="120">N152*O152*P152*Q152</f>
        <v>30.858750000000001</v>
      </c>
    </row>
    <row r="153" spans="1:18">
      <c r="A153" s="20"/>
      <c r="B153" s="21"/>
      <c r="C153" s="11">
        <v>32</v>
      </c>
      <c r="D153" s="11" t="s">
        <v>6</v>
      </c>
      <c r="E153" s="11">
        <v>24</v>
      </c>
      <c r="F153" s="11">
        <v>27</v>
      </c>
      <c r="G153" s="11">
        <v>28</v>
      </c>
      <c r="H153" s="11">
        <v>30</v>
      </c>
      <c r="I153" s="11">
        <v>24</v>
      </c>
      <c r="J153" s="11">
        <v>22</v>
      </c>
      <c r="K153" s="11">
        <v>24</v>
      </c>
      <c r="L153" s="11" t="s">
        <v>6</v>
      </c>
      <c r="M153" s="27"/>
      <c r="N153" s="23"/>
      <c r="O153" s="24"/>
      <c r="P153" s="24"/>
      <c r="Q153" s="24"/>
      <c r="R153" s="25"/>
    </row>
    <row r="154" spans="1:18">
      <c r="A154" s="20">
        <v>20</v>
      </c>
      <c r="B154" s="21" t="s">
        <v>5</v>
      </c>
      <c r="C154" s="10">
        <v>30</v>
      </c>
      <c r="D154" s="10">
        <v>35</v>
      </c>
      <c r="E154" s="10">
        <v>33</v>
      </c>
      <c r="F154" s="10">
        <v>30</v>
      </c>
      <c r="G154" s="10">
        <v>32</v>
      </c>
      <c r="H154" s="10">
        <v>29</v>
      </c>
      <c r="I154" s="10">
        <v>31</v>
      </c>
      <c r="J154" s="10">
        <v>32</v>
      </c>
      <c r="K154" s="10">
        <v>30</v>
      </c>
      <c r="L154" s="10">
        <v>29</v>
      </c>
      <c r="M154" s="27">
        <v>9</v>
      </c>
      <c r="N154" s="23">
        <f t="shared" ref="N154" si="121">SUM(C155:L155)/M154</f>
        <v>24.777777777777779</v>
      </c>
      <c r="O154" s="24">
        <v>0.9</v>
      </c>
      <c r="P154" s="24">
        <v>1</v>
      </c>
      <c r="Q154" s="24">
        <v>1.3</v>
      </c>
      <c r="R154" s="25">
        <f t="shared" ref="R154" si="122">N154*O154*P154*Q154</f>
        <v>28.990000000000002</v>
      </c>
    </row>
    <row r="155" spans="1:18">
      <c r="A155" s="20"/>
      <c r="B155" s="21"/>
      <c r="C155" s="11">
        <v>24</v>
      </c>
      <c r="D155" s="11" t="s">
        <v>6</v>
      </c>
      <c r="E155" s="11">
        <v>28</v>
      </c>
      <c r="F155" s="11">
        <v>24</v>
      </c>
      <c r="G155" s="11">
        <v>27</v>
      </c>
      <c r="H155" s="11">
        <v>22</v>
      </c>
      <c r="I155" s="11">
        <v>25</v>
      </c>
      <c r="J155" s="11">
        <v>27</v>
      </c>
      <c r="K155" s="11">
        <v>24</v>
      </c>
      <c r="L155" s="11">
        <v>22</v>
      </c>
      <c r="M155" s="27"/>
      <c r="N155" s="23"/>
      <c r="O155" s="24"/>
      <c r="P155" s="24"/>
      <c r="Q155" s="24"/>
      <c r="R155" s="25"/>
    </row>
    <row r="156" spans="1:18">
      <c r="A156" s="20">
        <v>21</v>
      </c>
      <c r="B156" s="21" t="s">
        <v>5</v>
      </c>
      <c r="C156" s="10">
        <v>30</v>
      </c>
      <c r="D156" s="10">
        <v>27</v>
      </c>
      <c r="E156" s="10">
        <v>31</v>
      </c>
      <c r="F156" s="10">
        <v>29</v>
      </c>
      <c r="G156" s="10">
        <v>32</v>
      </c>
      <c r="H156" s="10">
        <v>30</v>
      </c>
      <c r="I156" s="10">
        <v>30</v>
      </c>
      <c r="J156" s="10">
        <v>29</v>
      </c>
      <c r="K156" s="10">
        <v>30</v>
      </c>
      <c r="L156" s="10">
        <v>29</v>
      </c>
      <c r="M156" s="27">
        <v>10</v>
      </c>
      <c r="N156" s="23">
        <f t="shared" ref="N156" si="123">SUM(C157:L157)/M156</f>
        <v>23.3</v>
      </c>
      <c r="O156" s="24">
        <v>0.9</v>
      </c>
      <c r="P156" s="24">
        <v>1</v>
      </c>
      <c r="Q156" s="24">
        <v>1.3</v>
      </c>
      <c r="R156" s="25">
        <f t="shared" ref="R156" si="124">N156*O156*P156*Q156</f>
        <v>27.261000000000003</v>
      </c>
    </row>
    <row r="157" spans="1:18">
      <c r="A157" s="20"/>
      <c r="B157" s="21"/>
      <c r="C157" s="11">
        <v>24</v>
      </c>
      <c r="D157" s="11">
        <v>19</v>
      </c>
      <c r="E157" s="11">
        <v>25</v>
      </c>
      <c r="F157" s="11">
        <v>22</v>
      </c>
      <c r="G157" s="11">
        <v>27</v>
      </c>
      <c r="H157" s="11">
        <v>24</v>
      </c>
      <c r="I157" s="11">
        <v>24</v>
      </c>
      <c r="J157" s="11">
        <v>22</v>
      </c>
      <c r="K157" s="11">
        <v>24</v>
      </c>
      <c r="L157" s="11">
        <v>22</v>
      </c>
      <c r="M157" s="27"/>
      <c r="N157" s="23"/>
      <c r="O157" s="24"/>
      <c r="P157" s="24"/>
      <c r="Q157" s="24"/>
      <c r="R157" s="25"/>
    </row>
    <row r="158" spans="1:18">
      <c r="A158" s="20">
        <v>22</v>
      </c>
      <c r="B158" s="21" t="s">
        <v>5</v>
      </c>
      <c r="C158" s="10">
        <v>32</v>
      </c>
      <c r="D158" s="10">
        <v>35</v>
      </c>
      <c r="E158" s="10">
        <v>33</v>
      </c>
      <c r="F158" s="10">
        <v>33</v>
      </c>
      <c r="G158" s="10">
        <v>34</v>
      </c>
      <c r="H158" s="10">
        <v>30</v>
      </c>
      <c r="I158" s="10">
        <v>32</v>
      </c>
      <c r="J158" s="10">
        <v>30</v>
      </c>
      <c r="K158" s="10">
        <v>35</v>
      </c>
      <c r="L158" s="10">
        <v>32</v>
      </c>
      <c r="M158" s="27">
        <v>10</v>
      </c>
      <c r="N158" s="23">
        <f t="shared" ref="N158" si="125">SUM(C159:L159)/M158</f>
        <v>27.9</v>
      </c>
      <c r="O158" s="24">
        <v>0.9</v>
      </c>
      <c r="P158" s="24">
        <v>1</v>
      </c>
      <c r="Q158" s="24">
        <v>1.3</v>
      </c>
      <c r="R158" s="25">
        <f t="shared" ref="R158" si="126">N158*O158*P158*Q158</f>
        <v>32.643000000000001</v>
      </c>
    </row>
    <row r="159" spans="1:18">
      <c r="A159" s="20"/>
      <c r="B159" s="21"/>
      <c r="C159" s="11">
        <v>27</v>
      </c>
      <c r="D159" s="11">
        <v>32</v>
      </c>
      <c r="E159" s="11">
        <v>28</v>
      </c>
      <c r="F159" s="11">
        <v>28</v>
      </c>
      <c r="G159" s="11">
        <v>30</v>
      </c>
      <c r="H159" s="11">
        <v>24</v>
      </c>
      <c r="I159" s="11">
        <v>27</v>
      </c>
      <c r="J159" s="11">
        <v>24</v>
      </c>
      <c r="K159" s="11">
        <v>32</v>
      </c>
      <c r="L159" s="11">
        <v>27</v>
      </c>
      <c r="M159" s="27"/>
      <c r="N159" s="23"/>
      <c r="O159" s="24"/>
      <c r="P159" s="24"/>
      <c r="Q159" s="24"/>
      <c r="R159" s="25"/>
    </row>
    <row r="160" spans="1:18">
      <c r="A160" s="20">
        <v>23</v>
      </c>
      <c r="B160" s="21" t="s">
        <v>5</v>
      </c>
      <c r="C160" s="10">
        <v>30</v>
      </c>
      <c r="D160" s="10">
        <v>27</v>
      </c>
      <c r="E160" s="10">
        <v>29</v>
      </c>
      <c r="F160" s="10">
        <v>30</v>
      </c>
      <c r="G160" s="10">
        <v>32</v>
      </c>
      <c r="H160" s="10">
        <v>33</v>
      </c>
      <c r="I160" s="10">
        <v>30</v>
      </c>
      <c r="J160" s="10">
        <v>27</v>
      </c>
      <c r="K160" s="10">
        <v>30</v>
      </c>
      <c r="L160" s="10">
        <v>33</v>
      </c>
      <c r="M160" s="27">
        <v>8</v>
      </c>
      <c r="N160" s="23">
        <f t="shared" ref="N160" si="127">SUM(C161:L161)/M160</f>
        <v>25.125</v>
      </c>
      <c r="O160" s="24">
        <v>0.9</v>
      </c>
      <c r="P160" s="24">
        <v>1</v>
      </c>
      <c r="Q160" s="24">
        <v>1.3</v>
      </c>
      <c r="R160" s="25">
        <f t="shared" ref="R160" si="128">N160*O160*P160*Q160</f>
        <v>29.396250000000002</v>
      </c>
    </row>
    <row r="161" spans="1:18">
      <c r="A161" s="20"/>
      <c r="B161" s="21"/>
      <c r="C161" s="11">
        <v>24</v>
      </c>
      <c r="D161" s="11" t="s">
        <v>6</v>
      </c>
      <c r="E161" s="11">
        <v>22</v>
      </c>
      <c r="F161" s="11">
        <v>24</v>
      </c>
      <c r="G161" s="11">
        <v>27</v>
      </c>
      <c r="H161" s="11">
        <v>28</v>
      </c>
      <c r="I161" s="11">
        <v>24</v>
      </c>
      <c r="J161" s="11" t="s">
        <v>6</v>
      </c>
      <c r="K161" s="11">
        <v>24</v>
      </c>
      <c r="L161" s="11">
        <v>28</v>
      </c>
      <c r="M161" s="27"/>
      <c r="N161" s="23"/>
      <c r="O161" s="24"/>
      <c r="P161" s="24"/>
      <c r="Q161" s="24"/>
      <c r="R161" s="25"/>
    </row>
    <row r="162" spans="1:18">
      <c r="A162" s="20">
        <v>24</v>
      </c>
      <c r="B162" s="21" t="s">
        <v>5</v>
      </c>
      <c r="C162" s="10">
        <v>32</v>
      </c>
      <c r="D162" s="10">
        <v>27</v>
      </c>
      <c r="E162" s="10">
        <v>30</v>
      </c>
      <c r="F162" s="10">
        <v>29</v>
      </c>
      <c r="G162" s="10">
        <v>30</v>
      </c>
      <c r="H162" s="10">
        <v>29</v>
      </c>
      <c r="I162" s="10">
        <v>31</v>
      </c>
      <c r="J162" s="10">
        <v>32</v>
      </c>
      <c r="K162" s="10">
        <v>29</v>
      </c>
      <c r="L162" s="10">
        <v>30</v>
      </c>
      <c r="M162" s="27">
        <v>10</v>
      </c>
      <c r="N162" s="23">
        <f t="shared" ref="N162" si="129">SUM(C163:L163)/M162</f>
        <v>23.6</v>
      </c>
      <c r="O162" s="24">
        <v>0.9</v>
      </c>
      <c r="P162" s="24">
        <v>1</v>
      </c>
      <c r="Q162" s="24">
        <v>1.3</v>
      </c>
      <c r="R162" s="25">
        <f t="shared" ref="R162" si="130">N162*O162*P162*Q162</f>
        <v>27.612000000000002</v>
      </c>
    </row>
    <row r="163" spans="1:18">
      <c r="A163" s="20"/>
      <c r="B163" s="21"/>
      <c r="C163" s="11">
        <v>27</v>
      </c>
      <c r="D163" s="11">
        <v>19</v>
      </c>
      <c r="E163" s="11">
        <v>24</v>
      </c>
      <c r="F163" s="11">
        <v>22</v>
      </c>
      <c r="G163" s="11">
        <v>24</v>
      </c>
      <c r="H163" s="11">
        <v>22</v>
      </c>
      <c r="I163" s="11">
        <v>25</v>
      </c>
      <c r="J163" s="11">
        <v>27</v>
      </c>
      <c r="K163" s="11">
        <v>22</v>
      </c>
      <c r="L163" s="11">
        <v>24</v>
      </c>
      <c r="M163" s="27"/>
      <c r="N163" s="23"/>
      <c r="O163" s="24"/>
      <c r="P163" s="24"/>
      <c r="Q163" s="24"/>
      <c r="R163" s="25"/>
    </row>
    <row r="164" spans="1:18">
      <c r="A164" s="20">
        <v>25</v>
      </c>
      <c r="B164" s="21" t="s">
        <v>5</v>
      </c>
      <c r="C164" s="10">
        <v>30</v>
      </c>
      <c r="D164" s="10">
        <v>33</v>
      </c>
      <c r="E164" s="10">
        <v>30</v>
      </c>
      <c r="F164" s="10">
        <v>27</v>
      </c>
      <c r="G164" s="10">
        <v>28</v>
      </c>
      <c r="H164" s="10">
        <v>30</v>
      </c>
      <c r="I164" s="10">
        <v>31</v>
      </c>
      <c r="J164" s="10">
        <v>29</v>
      </c>
      <c r="K164" s="10">
        <v>30</v>
      </c>
      <c r="L164" s="10">
        <v>30</v>
      </c>
      <c r="M164" s="27">
        <v>10</v>
      </c>
      <c r="N164" s="23">
        <f t="shared" ref="N164" si="131">SUM(C165:L165)/M164</f>
        <v>23.5</v>
      </c>
      <c r="O164" s="24">
        <v>0.9</v>
      </c>
      <c r="P164" s="24">
        <v>1</v>
      </c>
      <c r="Q164" s="24">
        <v>1.3</v>
      </c>
      <c r="R164" s="25">
        <f t="shared" ref="R164" si="132">N164*O164*P164*Q164</f>
        <v>27.495000000000005</v>
      </c>
    </row>
    <row r="165" spans="1:18">
      <c r="A165" s="20"/>
      <c r="B165" s="21"/>
      <c r="C165" s="11">
        <v>24</v>
      </c>
      <c r="D165" s="11">
        <v>28</v>
      </c>
      <c r="E165" s="11">
        <v>24</v>
      </c>
      <c r="F165" s="11">
        <v>19</v>
      </c>
      <c r="G165" s="11">
        <v>21</v>
      </c>
      <c r="H165" s="11">
        <v>24</v>
      </c>
      <c r="I165" s="11">
        <v>25</v>
      </c>
      <c r="J165" s="11">
        <v>22</v>
      </c>
      <c r="K165" s="11">
        <v>24</v>
      </c>
      <c r="L165" s="11">
        <v>24</v>
      </c>
      <c r="M165" s="27"/>
      <c r="N165" s="23"/>
      <c r="O165" s="24"/>
      <c r="P165" s="24"/>
      <c r="Q165" s="24"/>
      <c r="R165" s="25"/>
    </row>
    <row r="166" spans="1:18">
      <c r="A166" s="20">
        <v>26</v>
      </c>
      <c r="B166" s="21" t="s">
        <v>5</v>
      </c>
      <c r="C166" s="10">
        <v>30</v>
      </c>
      <c r="D166" s="10">
        <v>29</v>
      </c>
      <c r="E166" s="10">
        <v>32</v>
      </c>
      <c r="F166" s="10">
        <v>30</v>
      </c>
      <c r="G166" s="10">
        <v>31</v>
      </c>
      <c r="H166" s="10">
        <v>29</v>
      </c>
      <c r="I166" s="10">
        <v>32</v>
      </c>
      <c r="J166" s="10">
        <v>30</v>
      </c>
      <c r="K166" s="10">
        <v>30</v>
      </c>
      <c r="L166" s="10">
        <v>32</v>
      </c>
      <c r="M166" s="27">
        <v>10</v>
      </c>
      <c r="N166" s="23">
        <f t="shared" ref="N166" si="133">SUM(C167:L167)/M166</f>
        <v>24.6</v>
      </c>
      <c r="O166" s="24">
        <v>0.9</v>
      </c>
      <c r="P166" s="24">
        <v>1</v>
      </c>
      <c r="Q166" s="24">
        <v>1.3</v>
      </c>
      <c r="R166" s="25">
        <f t="shared" ref="R166" si="134">N166*O166*P166*Q166</f>
        <v>28.782</v>
      </c>
    </row>
    <row r="167" spans="1:18">
      <c r="A167" s="20"/>
      <c r="B167" s="21"/>
      <c r="C167" s="11">
        <v>24</v>
      </c>
      <c r="D167" s="11">
        <v>22</v>
      </c>
      <c r="E167" s="11">
        <v>27</v>
      </c>
      <c r="F167" s="11">
        <v>24</v>
      </c>
      <c r="G167" s="11">
        <v>25</v>
      </c>
      <c r="H167" s="11">
        <v>22</v>
      </c>
      <c r="I167" s="11">
        <v>27</v>
      </c>
      <c r="J167" s="11">
        <v>24</v>
      </c>
      <c r="K167" s="11">
        <v>24</v>
      </c>
      <c r="L167" s="11">
        <v>27</v>
      </c>
      <c r="M167" s="27"/>
      <c r="N167" s="23"/>
      <c r="O167" s="24"/>
      <c r="P167" s="24"/>
      <c r="Q167" s="24"/>
      <c r="R167" s="25"/>
    </row>
    <row r="168" spans="1:18">
      <c r="A168" s="20">
        <v>27</v>
      </c>
      <c r="B168" s="21" t="s">
        <v>5</v>
      </c>
      <c r="C168" s="10">
        <v>30</v>
      </c>
      <c r="D168" s="10">
        <v>27</v>
      </c>
      <c r="E168" s="10">
        <v>29</v>
      </c>
      <c r="F168" s="10">
        <v>31</v>
      </c>
      <c r="G168" s="10">
        <v>29</v>
      </c>
      <c r="H168" s="10">
        <v>27</v>
      </c>
      <c r="I168" s="10">
        <v>32</v>
      </c>
      <c r="J168" s="10">
        <v>30</v>
      </c>
      <c r="K168" s="10">
        <v>31</v>
      </c>
      <c r="L168" s="10">
        <v>30</v>
      </c>
      <c r="M168" s="27">
        <v>10</v>
      </c>
      <c r="N168" s="23">
        <f t="shared" ref="N168" si="135">SUM(C169:L169)/M168</f>
        <v>23.1</v>
      </c>
      <c r="O168" s="24">
        <v>0.9</v>
      </c>
      <c r="P168" s="24">
        <v>1</v>
      </c>
      <c r="Q168" s="24">
        <v>1.3</v>
      </c>
      <c r="R168" s="25">
        <f t="shared" ref="R168" si="136">N168*O168*P168*Q168</f>
        <v>27.027000000000005</v>
      </c>
    </row>
    <row r="169" spans="1:18">
      <c r="A169" s="20"/>
      <c r="B169" s="21"/>
      <c r="C169" s="11">
        <v>24</v>
      </c>
      <c r="D169" s="11">
        <v>19</v>
      </c>
      <c r="E169" s="11">
        <v>22</v>
      </c>
      <c r="F169" s="11">
        <v>25</v>
      </c>
      <c r="G169" s="11">
        <v>22</v>
      </c>
      <c r="H169" s="11">
        <v>19</v>
      </c>
      <c r="I169" s="11">
        <v>27</v>
      </c>
      <c r="J169" s="11">
        <v>24</v>
      </c>
      <c r="K169" s="11">
        <v>25</v>
      </c>
      <c r="L169" s="11">
        <v>24</v>
      </c>
      <c r="M169" s="27"/>
      <c r="N169" s="23"/>
      <c r="O169" s="24"/>
      <c r="P169" s="24"/>
      <c r="Q169" s="24"/>
      <c r="R169" s="25"/>
    </row>
    <row r="170" spans="1:18">
      <c r="A170" s="20">
        <v>28</v>
      </c>
      <c r="B170" s="21" t="s">
        <v>5</v>
      </c>
      <c r="C170" s="10">
        <v>30</v>
      </c>
      <c r="D170" s="10">
        <v>30</v>
      </c>
      <c r="E170" s="10">
        <v>29</v>
      </c>
      <c r="F170" s="10">
        <v>30</v>
      </c>
      <c r="G170" s="10">
        <v>31</v>
      </c>
      <c r="H170" s="10">
        <v>27</v>
      </c>
      <c r="I170" s="10">
        <v>32</v>
      </c>
      <c r="J170" s="10">
        <v>32</v>
      </c>
      <c r="K170" s="10">
        <v>30</v>
      </c>
      <c r="L170" s="10">
        <v>32</v>
      </c>
      <c r="M170" s="27">
        <v>9</v>
      </c>
      <c r="N170" s="23">
        <f t="shared" ref="N170" si="137">SUM(C171:L171)/M170</f>
        <v>24.888888888888889</v>
      </c>
      <c r="O170" s="24">
        <v>0.9</v>
      </c>
      <c r="P170" s="24">
        <v>1</v>
      </c>
      <c r="Q170" s="24">
        <v>1.3</v>
      </c>
      <c r="R170" s="25">
        <f t="shared" ref="R170" si="138">N170*O170*P170*Q170</f>
        <v>29.120000000000005</v>
      </c>
    </row>
    <row r="171" spans="1:18">
      <c r="A171" s="20"/>
      <c r="B171" s="21"/>
      <c r="C171" s="11">
        <v>24</v>
      </c>
      <c r="D171" s="11">
        <v>24</v>
      </c>
      <c r="E171" s="11">
        <v>22</v>
      </c>
      <c r="F171" s="11">
        <v>24</v>
      </c>
      <c r="G171" s="11">
        <v>25</v>
      </c>
      <c r="H171" s="11" t="s">
        <v>6</v>
      </c>
      <c r="I171" s="11">
        <v>27</v>
      </c>
      <c r="J171" s="11">
        <v>27</v>
      </c>
      <c r="K171" s="11">
        <v>24</v>
      </c>
      <c r="L171" s="11">
        <v>27</v>
      </c>
      <c r="M171" s="27"/>
      <c r="N171" s="23"/>
      <c r="O171" s="24"/>
      <c r="P171" s="24"/>
      <c r="Q171" s="24"/>
      <c r="R171" s="25"/>
    </row>
    <row r="172" spans="1:18">
      <c r="A172" s="20">
        <v>29</v>
      </c>
      <c r="B172" s="21" t="s">
        <v>5</v>
      </c>
      <c r="C172" s="10">
        <v>27</v>
      </c>
      <c r="D172" s="10">
        <v>31</v>
      </c>
      <c r="E172" s="10">
        <v>33</v>
      </c>
      <c r="F172" s="10">
        <v>35</v>
      </c>
      <c r="G172" s="10">
        <v>32</v>
      </c>
      <c r="H172" s="10">
        <v>32</v>
      </c>
      <c r="I172" s="10">
        <v>34</v>
      </c>
      <c r="J172" s="10">
        <v>30</v>
      </c>
      <c r="K172" s="10">
        <v>29</v>
      </c>
      <c r="L172" s="10">
        <v>29</v>
      </c>
      <c r="M172" s="27">
        <v>8</v>
      </c>
      <c r="N172" s="23">
        <f t="shared" ref="N172" si="139">SUM(C173:L173)/M172</f>
        <v>25.625</v>
      </c>
      <c r="O172" s="24">
        <v>0.9</v>
      </c>
      <c r="P172" s="24">
        <v>1</v>
      </c>
      <c r="Q172" s="24">
        <v>1.3</v>
      </c>
      <c r="R172" s="25">
        <f t="shared" ref="R172" si="140">N172*O172*P172*Q172</f>
        <v>29.981249999999999</v>
      </c>
    </row>
    <row r="173" spans="1:18">
      <c r="A173" s="20"/>
      <c r="B173" s="21"/>
      <c r="C173" s="11" t="s">
        <v>6</v>
      </c>
      <c r="D173" s="11">
        <v>25</v>
      </c>
      <c r="E173" s="11">
        <v>28</v>
      </c>
      <c r="F173" s="11" t="s">
        <v>6</v>
      </c>
      <c r="G173" s="11">
        <v>27</v>
      </c>
      <c r="H173" s="11">
        <v>27</v>
      </c>
      <c r="I173" s="11">
        <v>30</v>
      </c>
      <c r="J173" s="11">
        <v>24</v>
      </c>
      <c r="K173" s="11">
        <v>22</v>
      </c>
      <c r="L173" s="11">
        <v>22</v>
      </c>
      <c r="M173" s="27"/>
      <c r="N173" s="23"/>
      <c r="O173" s="24"/>
      <c r="P173" s="24"/>
      <c r="Q173" s="24"/>
      <c r="R173" s="25"/>
    </row>
    <row r="174" spans="1:18">
      <c r="A174" s="20">
        <v>30</v>
      </c>
      <c r="B174" s="21" t="s">
        <v>5</v>
      </c>
      <c r="C174" s="10">
        <v>30</v>
      </c>
      <c r="D174" s="10">
        <v>32</v>
      </c>
      <c r="E174" s="10">
        <v>33</v>
      </c>
      <c r="F174" s="10">
        <v>32</v>
      </c>
      <c r="G174" s="10">
        <v>35</v>
      </c>
      <c r="H174" s="10">
        <v>30</v>
      </c>
      <c r="I174" s="10">
        <v>27</v>
      </c>
      <c r="J174" s="10">
        <v>34</v>
      </c>
      <c r="K174" s="10">
        <v>30</v>
      </c>
      <c r="L174" s="10">
        <v>29</v>
      </c>
      <c r="M174" s="27">
        <v>8</v>
      </c>
      <c r="N174" s="23">
        <f t="shared" ref="N174" si="141">SUM(C175:L175)/M174</f>
        <v>25.75</v>
      </c>
      <c r="O174" s="24">
        <v>0.9</v>
      </c>
      <c r="P174" s="24">
        <v>1</v>
      </c>
      <c r="Q174" s="24">
        <v>1.3</v>
      </c>
      <c r="R174" s="25">
        <f t="shared" ref="R174" si="142">N174*O174*P174*Q174</f>
        <v>30.127500000000001</v>
      </c>
    </row>
    <row r="175" spans="1:18">
      <c r="A175" s="20"/>
      <c r="B175" s="21"/>
      <c r="C175" s="11">
        <v>24</v>
      </c>
      <c r="D175" s="11">
        <v>27</v>
      </c>
      <c r="E175" s="11">
        <v>28</v>
      </c>
      <c r="F175" s="11">
        <v>27</v>
      </c>
      <c r="G175" s="11" t="s">
        <v>6</v>
      </c>
      <c r="H175" s="11">
        <v>24</v>
      </c>
      <c r="I175" s="11" t="s">
        <v>6</v>
      </c>
      <c r="J175" s="11">
        <v>30</v>
      </c>
      <c r="K175" s="11">
        <v>24</v>
      </c>
      <c r="L175" s="11">
        <v>22</v>
      </c>
      <c r="M175" s="27"/>
      <c r="N175" s="23"/>
      <c r="O175" s="24"/>
      <c r="P175" s="24"/>
      <c r="Q175" s="24"/>
      <c r="R175" s="25"/>
    </row>
    <row r="176" spans="1:18">
      <c r="A176" s="20">
        <v>31</v>
      </c>
      <c r="B176" s="21" t="s">
        <v>5</v>
      </c>
      <c r="C176" s="10">
        <v>27</v>
      </c>
      <c r="D176" s="10">
        <v>30</v>
      </c>
      <c r="E176" s="10">
        <v>31</v>
      </c>
      <c r="F176" s="10">
        <v>27</v>
      </c>
      <c r="G176" s="10">
        <v>28</v>
      </c>
      <c r="H176" s="10">
        <v>30</v>
      </c>
      <c r="I176" s="10">
        <v>32</v>
      </c>
      <c r="J176" s="10">
        <v>30</v>
      </c>
      <c r="K176" s="10">
        <v>29</v>
      </c>
      <c r="L176" s="10">
        <v>31</v>
      </c>
      <c r="M176" s="27">
        <v>10</v>
      </c>
      <c r="N176" s="23">
        <f t="shared" ref="N176" si="143">SUM(C177:L177)/M176</f>
        <v>23</v>
      </c>
      <c r="O176" s="24">
        <v>0.9</v>
      </c>
      <c r="P176" s="24">
        <v>1</v>
      </c>
      <c r="Q176" s="24">
        <v>1.3</v>
      </c>
      <c r="R176" s="25">
        <f t="shared" ref="R176" si="144">N176*O176*P176*Q176</f>
        <v>26.91</v>
      </c>
    </row>
    <row r="177" spans="1:18">
      <c r="A177" s="20"/>
      <c r="B177" s="21"/>
      <c r="C177" s="11">
        <v>19</v>
      </c>
      <c r="D177" s="11">
        <v>24</v>
      </c>
      <c r="E177" s="11">
        <v>25</v>
      </c>
      <c r="F177" s="11">
        <v>19</v>
      </c>
      <c r="G177" s="11">
        <v>21</v>
      </c>
      <c r="H177" s="11">
        <v>24</v>
      </c>
      <c r="I177" s="11">
        <v>27</v>
      </c>
      <c r="J177" s="11">
        <v>24</v>
      </c>
      <c r="K177" s="11">
        <v>22</v>
      </c>
      <c r="L177" s="11">
        <v>25</v>
      </c>
      <c r="M177" s="27"/>
      <c r="N177" s="23"/>
      <c r="O177" s="24"/>
      <c r="P177" s="24"/>
      <c r="Q177" s="24"/>
      <c r="R177" s="25"/>
    </row>
    <row r="178" spans="1:18">
      <c r="A178" s="20">
        <v>32</v>
      </c>
      <c r="B178" s="21" t="s">
        <v>5</v>
      </c>
      <c r="C178" s="10">
        <v>31</v>
      </c>
      <c r="D178" s="10">
        <v>33</v>
      </c>
      <c r="E178" s="10">
        <v>30</v>
      </c>
      <c r="F178" s="10">
        <v>29</v>
      </c>
      <c r="G178" s="10">
        <v>34</v>
      </c>
      <c r="H178" s="10">
        <v>35</v>
      </c>
      <c r="I178" s="10">
        <v>32</v>
      </c>
      <c r="J178" s="10">
        <v>29</v>
      </c>
      <c r="K178" s="10">
        <v>30</v>
      </c>
      <c r="L178" s="10">
        <v>29</v>
      </c>
      <c r="M178" s="27">
        <v>9</v>
      </c>
      <c r="N178" s="23">
        <f t="shared" ref="N178" si="145">SUM(C179:L179)/M178</f>
        <v>24.888888888888889</v>
      </c>
      <c r="O178" s="24">
        <v>0.9</v>
      </c>
      <c r="P178" s="24">
        <v>1</v>
      </c>
      <c r="Q178" s="24">
        <v>1.3</v>
      </c>
      <c r="R178" s="25">
        <f t="shared" ref="R178" si="146">N178*O178*P178*Q178</f>
        <v>29.120000000000005</v>
      </c>
    </row>
    <row r="179" spans="1:18">
      <c r="A179" s="20"/>
      <c r="B179" s="21"/>
      <c r="C179" s="11">
        <v>25</v>
      </c>
      <c r="D179" s="11">
        <v>28</v>
      </c>
      <c r="E179" s="11">
        <v>24</v>
      </c>
      <c r="F179" s="11">
        <v>22</v>
      </c>
      <c r="G179" s="11">
        <v>30</v>
      </c>
      <c r="H179" s="11" t="s">
        <v>6</v>
      </c>
      <c r="I179" s="11">
        <v>27</v>
      </c>
      <c r="J179" s="11">
        <v>22</v>
      </c>
      <c r="K179" s="11">
        <v>24</v>
      </c>
      <c r="L179" s="11">
        <v>22</v>
      </c>
      <c r="M179" s="27"/>
      <c r="N179" s="23"/>
      <c r="O179" s="24"/>
      <c r="P179" s="24"/>
      <c r="Q179" s="24"/>
      <c r="R179" s="25"/>
    </row>
    <row r="180" spans="1:18">
      <c r="A180" s="20">
        <v>33</v>
      </c>
      <c r="B180" s="21" t="s">
        <v>5</v>
      </c>
      <c r="C180" s="10">
        <v>30</v>
      </c>
      <c r="D180" s="10">
        <v>31</v>
      </c>
      <c r="E180" s="10">
        <v>27</v>
      </c>
      <c r="F180" s="10">
        <v>32</v>
      </c>
      <c r="G180" s="10">
        <v>34</v>
      </c>
      <c r="H180" s="10">
        <v>30</v>
      </c>
      <c r="I180" s="10">
        <v>30</v>
      </c>
      <c r="J180" s="10">
        <v>29</v>
      </c>
      <c r="K180" s="10">
        <v>31</v>
      </c>
      <c r="L180" s="10">
        <v>29</v>
      </c>
      <c r="M180" s="27">
        <v>8</v>
      </c>
      <c r="N180" s="23">
        <f t="shared" ref="N180" si="147">SUM(C181:L181)/M180</f>
        <v>24.125</v>
      </c>
      <c r="O180" s="24">
        <v>0.9</v>
      </c>
      <c r="P180" s="24">
        <v>1</v>
      </c>
      <c r="Q180" s="24">
        <v>1.3</v>
      </c>
      <c r="R180" s="25">
        <f t="shared" ref="R180" si="148">N180*O180*P180*Q180</f>
        <v>28.226250000000004</v>
      </c>
    </row>
    <row r="181" spans="1:18">
      <c r="A181" s="20"/>
      <c r="B181" s="21"/>
      <c r="C181" s="11">
        <v>24</v>
      </c>
      <c r="D181" s="11">
        <v>25</v>
      </c>
      <c r="E181" s="11" t="s">
        <v>6</v>
      </c>
      <c r="F181" s="11">
        <v>27</v>
      </c>
      <c r="G181" s="11" t="s">
        <v>6</v>
      </c>
      <c r="H181" s="11">
        <v>24</v>
      </c>
      <c r="I181" s="11">
        <v>24</v>
      </c>
      <c r="J181" s="11">
        <v>22</v>
      </c>
      <c r="K181" s="11">
        <v>25</v>
      </c>
      <c r="L181" s="11">
        <v>22</v>
      </c>
      <c r="M181" s="27"/>
      <c r="N181" s="23"/>
      <c r="O181" s="24"/>
      <c r="P181" s="24"/>
      <c r="Q181" s="24"/>
      <c r="R181" s="25"/>
    </row>
    <row r="182" spans="1:18">
      <c r="A182" s="20">
        <v>34</v>
      </c>
      <c r="B182" s="21" t="s">
        <v>5</v>
      </c>
      <c r="C182" s="10">
        <v>33</v>
      </c>
      <c r="D182" s="10">
        <v>35</v>
      </c>
      <c r="E182" s="10">
        <v>30</v>
      </c>
      <c r="F182" s="10">
        <v>30</v>
      </c>
      <c r="G182" s="10">
        <v>31</v>
      </c>
      <c r="H182" s="10">
        <v>29</v>
      </c>
      <c r="I182" s="10">
        <v>31</v>
      </c>
      <c r="J182" s="10">
        <v>33</v>
      </c>
      <c r="K182" s="10">
        <v>36</v>
      </c>
      <c r="L182" s="10">
        <v>30</v>
      </c>
      <c r="M182" s="27">
        <v>8</v>
      </c>
      <c r="N182" s="23">
        <f t="shared" ref="N182" si="149">SUM(C183:L183)/M182</f>
        <v>25</v>
      </c>
      <c r="O182" s="24">
        <v>0.9</v>
      </c>
      <c r="P182" s="24">
        <v>1</v>
      </c>
      <c r="Q182" s="24">
        <v>1.3</v>
      </c>
      <c r="R182" s="25">
        <f t="shared" ref="R182" si="150">N182*O182*P182*Q182</f>
        <v>29.25</v>
      </c>
    </row>
    <row r="183" spans="1:18">
      <c r="A183" s="20"/>
      <c r="B183" s="21"/>
      <c r="C183" s="11">
        <v>28</v>
      </c>
      <c r="D183" s="11" t="s">
        <v>6</v>
      </c>
      <c r="E183" s="11">
        <v>24</v>
      </c>
      <c r="F183" s="11">
        <v>24</v>
      </c>
      <c r="G183" s="11">
        <v>25</v>
      </c>
      <c r="H183" s="11">
        <v>22</v>
      </c>
      <c r="I183" s="11">
        <v>25</v>
      </c>
      <c r="J183" s="11">
        <v>28</v>
      </c>
      <c r="K183" s="11" t="s">
        <v>6</v>
      </c>
      <c r="L183" s="11">
        <v>24</v>
      </c>
      <c r="M183" s="27"/>
      <c r="N183" s="23"/>
      <c r="O183" s="24"/>
      <c r="P183" s="24"/>
      <c r="Q183" s="24"/>
      <c r="R183" s="25"/>
    </row>
    <row r="184" spans="1:18">
      <c r="A184" s="20">
        <v>35</v>
      </c>
      <c r="B184" s="21" t="s">
        <v>5</v>
      </c>
      <c r="C184" s="10">
        <v>29</v>
      </c>
      <c r="D184" s="10">
        <v>28</v>
      </c>
      <c r="E184" s="10">
        <v>32</v>
      </c>
      <c r="F184" s="10">
        <v>30</v>
      </c>
      <c r="G184" s="10">
        <v>31</v>
      </c>
      <c r="H184" s="10">
        <v>34</v>
      </c>
      <c r="I184" s="10">
        <v>29</v>
      </c>
      <c r="J184" s="10">
        <v>32</v>
      </c>
      <c r="K184" s="10">
        <v>30</v>
      </c>
      <c r="L184" s="10">
        <v>29</v>
      </c>
      <c r="M184" s="27">
        <v>9</v>
      </c>
      <c r="N184" s="23">
        <f t="shared" ref="N184" si="151">SUM(C185:L185)/M184</f>
        <v>23.777777777777779</v>
      </c>
      <c r="O184" s="24">
        <v>0.9</v>
      </c>
      <c r="P184" s="24">
        <v>1</v>
      </c>
      <c r="Q184" s="24">
        <v>1.3</v>
      </c>
      <c r="R184" s="25">
        <f t="shared" ref="R184" si="152">N184*O184*P184*Q184</f>
        <v>27.820000000000004</v>
      </c>
    </row>
    <row r="185" spans="1:18">
      <c r="A185" s="20"/>
      <c r="B185" s="21"/>
      <c r="C185" s="11">
        <v>22</v>
      </c>
      <c r="D185" s="11">
        <v>21</v>
      </c>
      <c r="E185" s="11">
        <v>27</v>
      </c>
      <c r="F185" s="11">
        <v>24</v>
      </c>
      <c r="G185" s="11">
        <v>25</v>
      </c>
      <c r="H185" s="11" t="s">
        <v>6</v>
      </c>
      <c r="I185" s="11">
        <v>22</v>
      </c>
      <c r="J185" s="11">
        <v>27</v>
      </c>
      <c r="K185" s="11">
        <v>24</v>
      </c>
      <c r="L185" s="11">
        <v>22</v>
      </c>
      <c r="M185" s="27"/>
      <c r="N185" s="23"/>
      <c r="O185" s="24"/>
      <c r="P185" s="24"/>
      <c r="Q185" s="24"/>
      <c r="R185" s="25"/>
    </row>
    <row r="186" spans="1:18">
      <c r="A186" s="20">
        <v>36</v>
      </c>
      <c r="B186" s="21" t="s">
        <v>5</v>
      </c>
      <c r="C186" s="10">
        <v>32</v>
      </c>
      <c r="D186" s="10">
        <v>30</v>
      </c>
      <c r="E186" s="10">
        <v>32</v>
      </c>
      <c r="F186" s="10">
        <v>33</v>
      </c>
      <c r="G186" s="10">
        <v>27</v>
      </c>
      <c r="H186" s="10">
        <v>30</v>
      </c>
      <c r="I186" s="10">
        <v>34</v>
      </c>
      <c r="J186" s="10">
        <v>30</v>
      </c>
      <c r="K186" s="10">
        <v>32</v>
      </c>
      <c r="L186" s="10">
        <v>29</v>
      </c>
      <c r="M186" s="27">
        <v>9</v>
      </c>
      <c r="N186" s="23">
        <f t="shared" ref="N186" si="153">SUM(C187:L187)/M186</f>
        <v>25.888888888888889</v>
      </c>
      <c r="O186" s="24">
        <v>0.9</v>
      </c>
      <c r="P186" s="24">
        <v>1</v>
      </c>
      <c r="Q186" s="24">
        <v>1.3</v>
      </c>
      <c r="R186" s="25">
        <f t="shared" ref="R186" si="154">N186*O186*P186*Q186</f>
        <v>30.290000000000003</v>
      </c>
    </row>
    <row r="187" spans="1:18">
      <c r="A187" s="20"/>
      <c r="B187" s="21"/>
      <c r="C187" s="11">
        <v>27</v>
      </c>
      <c r="D187" s="11">
        <v>24</v>
      </c>
      <c r="E187" s="11">
        <v>27</v>
      </c>
      <c r="F187" s="11">
        <v>28</v>
      </c>
      <c r="G187" s="11" t="s">
        <v>6</v>
      </c>
      <c r="H187" s="11">
        <v>24</v>
      </c>
      <c r="I187" s="11">
        <v>30</v>
      </c>
      <c r="J187" s="11">
        <v>24</v>
      </c>
      <c r="K187" s="11">
        <v>27</v>
      </c>
      <c r="L187" s="11">
        <v>22</v>
      </c>
      <c r="M187" s="27"/>
      <c r="N187" s="23"/>
      <c r="O187" s="24"/>
      <c r="P187" s="24"/>
      <c r="Q187" s="24"/>
      <c r="R187" s="25"/>
    </row>
    <row r="188" spans="1:18">
      <c r="A188" s="20">
        <v>37</v>
      </c>
      <c r="B188" s="21" t="s">
        <v>5</v>
      </c>
      <c r="C188" s="10">
        <v>30</v>
      </c>
      <c r="D188" s="10">
        <v>28</v>
      </c>
      <c r="E188" s="10">
        <v>28</v>
      </c>
      <c r="F188" s="10">
        <v>30</v>
      </c>
      <c r="G188" s="10">
        <v>31</v>
      </c>
      <c r="H188" s="10">
        <v>35</v>
      </c>
      <c r="I188" s="10">
        <v>33</v>
      </c>
      <c r="J188" s="10">
        <v>34</v>
      </c>
      <c r="K188" s="10">
        <v>33</v>
      </c>
      <c r="L188" s="10">
        <v>30</v>
      </c>
      <c r="M188" s="27">
        <v>9</v>
      </c>
      <c r="N188" s="23">
        <f t="shared" ref="N188" si="155">SUM(C189:L189)/M188</f>
        <v>25</v>
      </c>
      <c r="O188" s="24">
        <v>0.9</v>
      </c>
      <c r="P188" s="24">
        <v>1</v>
      </c>
      <c r="Q188" s="24">
        <v>1.3</v>
      </c>
      <c r="R188" s="25">
        <f t="shared" ref="R188" si="156">N188*O188*P188*Q188</f>
        <v>29.25</v>
      </c>
    </row>
    <row r="189" spans="1:18">
      <c r="A189" s="20"/>
      <c r="B189" s="21"/>
      <c r="C189" s="11">
        <v>24</v>
      </c>
      <c r="D189" s="11">
        <v>21</v>
      </c>
      <c r="E189" s="11">
        <v>21</v>
      </c>
      <c r="F189" s="11">
        <v>24</v>
      </c>
      <c r="G189" s="11">
        <v>25</v>
      </c>
      <c r="H189" s="11" t="s">
        <v>6</v>
      </c>
      <c r="I189" s="11">
        <v>28</v>
      </c>
      <c r="J189" s="11">
        <v>30</v>
      </c>
      <c r="K189" s="11">
        <v>28</v>
      </c>
      <c r="L189" s="11">
        <v>24</v>
      </c>
      <c r="M189" s="27"/>
      <c r="N189" s="23"/>
      <c r="O189" s="24"/>
      <c r="P189" s="24"/>
      <c r="Q189" s="24"/>
      <c r="R189" s="25"/>
    </row>
    <row r="190" spans="1:18">
      <c r="A190" s="20">
        <v>38</v>
      </c>
      <c r="B190" s="21" t="s">
        <v>5</v>
      </c>
      <c r="C190" s="10">
        <v>30</v>
      </c>
      <c r="D190" s="10">
        <v>32</v>
      </c>
      <c r="E190" s="10">
        <v>35</v>
      </c>
      <c r="F190" s="10">
        <v>37</v>
      </c>
      <c r="G190" s="10">
        <v>33</v>
      </c>
      <c r="H190" s="10">
        <v>32</v>
      </c>
      <c r="I190" s="10">
        <v>30</v>
      </c>
      <c r="J190" s="10">
        <v>33</v>
      </c>
      <c r="K190" s="10">
        <v>29</v>
      </c>
      <c r="L190" s="10">
        <v>30</v>
      </c>
      <c r="M190" s="27">
        <v>9</v>
      </c>
      <c r="N190" s="23">
        <f t="shared" ref="N190" si="157">SUM(C191:L191)/M190</f>
        <v>26.222222222222221</v>
      </c>
      <c r="O190" s="24">
        <v>0.9</v>
      </c>
      <c r="P190" s="24">
        <v>1</v>
      </c>
      <c r="Q190" s="24">
        <v>1.3</v>
      </c>
      <c r="R190" s="25">
        <f t="shared" ref="R190" si="158">N190*O190*P190*Q190</f>
        <v>30.680000000000003</v>
      </c>
    </row>
    <row r="191" spans="1:18">
      <c r="A191" s="20"/>
      <c r="B191" s="21"/>
      <c r="C191" s="11">
        <v>24</v>
      </c>
      <c r="D191" s="11">
        <v>27</v>
      </c>
      <c r="E191" s="11">
        <v>32</v>
      </c>
      <c r="F191" s="11" t="s">
        <v>6</v>
      </c>
      <c r="G191" s="11">
        <v>28</v>
      </c>
      <c r="H191" s="11">
        <v>27</v>
      </c>
      <c r="I191" s="11">
        <v>24</v>
      </c>
      <c r="J191" s="11">
        <v>28</v>
      </c>
      <c r="K191" s="11">
        <v>22</v>
      </c>
      <c r="L191" s="11">
        <v>24</v>
      </c>
      <c r="M191" s="27"/>
      <c r="N191" s="23"/>
      <c r="O191" s="24"/>
      <c r="P191" s="24"/>
      <c r="Q191" s="24"/>
      <c r="R191" s="25"/>
    </row>
    <row r="192" spans="1:18">
      <c r="A192" s="20">
        <v>39</v>
      </c>
      <c r="B192" s="21" t="s">
        <v>5</v>
      </c>
      <c r="C192" s="10">
        <v>30</v>
      </c>
      <c r="D192" s="10">
        <v>32</v>
      </c>
      <c r="E192" s="10">
        <v>31</v>
      </c>
      <c r="F192" s="10">
        <v>34</v>
      </c>
      <c r="G192" s="10">
        <v>29</v>
      </c>
      <c r="H192" s="10">
        <v>32</v>
      </c>
      <c r="I192" s="10">
        <v>35</v>
      </c>
      <c r="J192" s="10">
        <v>30</v>
      </c>
      <c r="K192" s="10">
        <v>33</v>
      </c>
      <c r="L192" s="10">
        <v>34</v>
      </c>
      <c r="M192" s="27">
        <v>10</v>
      </c>
      <c r="N192" s="23">
        <f t="shared" ref="N192" si="159">SUM(C193:L193)/M192</f>
        <v>26.9</v>
      </c>
      <c r="O192" s="24">
        <v>0.9</v>
      </c>
      <c r="P192" s="24">
        <v>1</v>
      </c>
      <c r="Q192" s="24">
        <v>1.3</v>
      </c>
      <c r="R192" s="25">
        <f t="shared" ref="R192" si="160">N192*O192*P192*Q192</f>
        <v>31.473000000000003</v>
      </c>
    </row>
    <row r="193" spans="1:18">
      <c r="A193" s="20"/>
      <c r="B193" s="21"/>
      <c r="C193" s="11">
        <v>24</v>
      </c>
      <c r="D193" s="11">
        <v>27</v>
      </c>
      <c r="E193" s="11">
        <v>25</v>
      </c>
      <c r="F193" s="11">
        <v>30</v>
      </c>
      <c r="G193" s="11">
        <v>22</v>
      </c>
      <c r="H193" s="11">
        <v>27</v>
      </c>
      <c r="I193" s="11">
        <v>32</v>
      </c>
      <c r="J193" s="11">
        <v>24</v>
      </c>
      <c r="K193" s="11">
        <v>28</v>
      </c>
      <c r="L193" s="11">
        <v>30</v>
      </c>
      <c r="M193" s="27"/>
      <c r="N193" s="23"/>
      <c r="O193" s="24"/>
      <c r="P193" s="24"/>
      <c r="Q193" s="24"/>
      <c r="R193" s="25"/>
    </row>
    <row r="194" spans="1:18">
      <c r="A194" s="20">
        <v>40</v>
      </c>
      <c r="B194" s="21" t="s">
        <v>5</v>
      </c>
      <c r="C194" s="10">
        <v>30</v>
      </c>
      <c r="D194" s="10">
        <v>27</v>
      </c>
      <c r="E194" s="10">
        <v>30</v>
      </c>
      <c r="F194" s="10">
        <v>27</v>
      </c>
      <c r="G194" s="10">
        <v>29</v>
      </c>
      <c r="H194" s="10">
        <v>30</v>
      </c>
      <c r="I194" s="10">
        <v>32</v>
      </c>
      <c r="J194" s="10">
        <v>32</v>
      </c>
      <c r="K194" s="10">
        <v>30</v>
      </c>
      <c r="L194" s="10">
        <v>28</v>
      </c>
      <c r="M194" s="27">
        <v>10</v>
      </c>
      <c r="N194" s="23">
        <f t="shared" ref="N194" si="161">SUM(C195:L195)/M194</f>
        <v>23.1</v>
      </c>
      <c r="O194" s="24">
        <v>0.9</v>
      </c>
      <c r="P194" s="24">
        <v>1</v>
      </c>
      <c r="Q194" s="24">
        <v>1.3</v>
      </c>
      <c r="R194" s="25">
        <f t="shared" ref="R194" si="162">N194*O194*P194*Q194</f>
        <v>27.027000000000005</v>
      </c>
    </row>
    <row r="195" spans="1:18">
      <c r="A195" s="20"/>
      <c r="B195" s="21"/>
      <c r="C195" s="11">
        <v>24</v>
      </c>
      <c r="D195" s="11">
        <v>19</v>
      </c>
      <c r="E195" s="11">
        <v>24</v>
      </c>
      <c r="F195" s="11">
        <v>19</v>
      </c>
      <c r="G195" s="11">
        <v>22</v>
      </c>
      <c r="H195" s="11">
        <v>24</v>
      </c>
      <c r="I195" s="11">
        <v>27</v>
      </c>
      <c r="J195" s="11">
        <v>27</v>
      </c>
      <c r="K195" s="11">
        <v>24</v>
      </c>
      <c r="L195" s="11">
        <v>21</v>
      </c>
      <c r="M195" s="27"/>
      <c r="N195" s="23"/>
      <c r="O195" s="24"/>
      <c r="P195" s="24"/>
      <c r="Q195" s="24"/>
      <c r="R195" s="25"/>
    </row>
    <row r="196" spans="1:18">
      <c r="A196" s="20">
        <v>41</v>
      </c>
      <c r="B196" s="21" t="s">
        <v>5</v>
      </c>
      <c r="C196" s="10">
        <v>32</v>
      </c>
      <c r="D196" s="10">
        <v>26</v>
      </c>
      <c r="E196" s="10">
        <v>31</v>
      </c>
      <c r="F196" s="10">
        <v>30</v>
      </c>
      <c r="G196" s="10">
        <v>29</v>
      </c>
      <c r="H196" s="10">
        <v>30</v>
      </c>
      <c r="I196" s="10">
        <v>32</v>
      </c>
      <c r="J196" s="10">
        <v>30</v>
      </c>
      <c r="K196" s="10">
        <v>31</v>
      </c>
      <c r="L196" s="10">
        <v>29</v>
      </c>
      <c r="M196" s="27">
        <v>9</v>
      </c>
      <c r="N196" s="23">
        <f t="shared" ref="N196" si="163">SUM(C197:L197)/M196</f>
        <v>24.444444444444443</v>
      </c>
      <c r="O196" s="24">
        <v>0.9</v>
      </c>
      <c r="P196" s="24">
        <v>1</v>
      </c>
      <c r="Q196" s="24">
        <v>1.3</v>
      </c>
      <c r="R196" s="25">
        <f t="shared" ref="R196" si="164">N196*O196*P196*Q196</f>
        <v>28.6</v>
      </c>
    </row>
    <row r="197" spans="1:18">
      <c r="A197" s="20"/>
      <c r="B197" s="21"/>
      <c r="C197" s="11">
        <v>27</v>
      </c>
      <c r="D197" s="11" t="s">
        <v>6</v>
      </c>
      <c r="E197" s="11">
        <v>25</v>
      </c>
      <c r="F197" s="11">
        <v>24</v>
      </c>
      <c r="G197" s="11">
        <v>22</v>
      </c>
      <c r="H197" s="11">
        <v>24</v>
      </c>
      <c r="I197" s="11">
        <v>27</v>
      </c>
      <c r="J197" s="11">
        <v>24</v>
      </c>
      <c r="K197" s="11">
        <v>25</v>
      </c>
      <c r="L197" s="11">
        <v>22</v>
      </c>
      <c r="M197" s="27"/>
      <c r="N197" s="23"/>
      <c r="O197" s="24"/>
      <c r="P197" s="24"/>
      <c r="Q197" s="24"/>
      <c r="R197" s="25"/>
    </row>
    <row r="198" spans="1:18">
      <c r="A198" s="20">
        <v>42</v>
      </c>
      <c r="B198" s="21" t="s">
        <v>5</v>
      </c>
      <c r="C198" s="10">
        <v>30</v>
      </c>
      <c r="D198" s="10">
        <v>32</v>
      </c>
      <c r="E198" s="10">
        <v>30</v>
      </c>
      <c r="F198" s="10">
        <v>33</v>
      </c>
      <c r="G198" s="10">
        <v>32</v>
      </c>
      <c r="H198" s="10">
        <v>29</v>
      </c>
      <c r="I198" s="10">
        <v>30</v>
      </c>
      <c r="J198" s="10">
        <v>28</v>
      </c>
      <c r="K198" s="10">
        <v>32</v>
      </c>
      <c r="L198" s="10">
        <v>33</v>
      </c>
      <c r="M198" s="27">
        <v>10</v>
      </c>
      <c r="N198" s="23">
        <f t="shared" ref="N198" si="165">SUM(C199:L199)/M198</f>
        <v>25.2</v>
      </c>
      <c r="O198" s="24">
        <v>0.9</v>
      </c>
      <c r="P198" s="24">
        <v>1</v>
      </c>
      <c r="Q198" s="24">
        <v>1.3</v>
      </c>
      <c r="R198" s="25">
        <f t="shared" ref="R198" si="166">N198*O198*P198*Q198</f>
        <v>29.484000000000002</v>
      </c>
    </row>
    <row r="199" spans="1:18" ht="15" thickBot="1">
      <c r="A199" s="28"/>
      <c r="B199" s="29"/>
      <c r="C199" s="14">
        <v>24</v>
      </c>
      <c r="D199" s="14">
        <v>27</v>
      </c>
      <c r="E199" s="14">
        <v>24</v>
      </c>
      <c r="F199" s="14">
        <v>28</v>
      </c>
      <c r="G199" s="14">
        <v>27</v>
      </c>
      <c r="H199" s="14">
        <v>22</v>
      </c>
      <c r="I199" s="14">
        <v>24</v>
      </c>
      <c r="J199" s="14">
        <v>21</v>
      </c>
      <c r="K199" s="14">
        <v>27</v>
      </c>
      <c r="L199" s="14">
        <v>28</v>
      </c>
      <c r="M199" s="30"/>
      <c r="N199" s="31"/>
      <c r="O199" s="32"/>
      <c r="P199" s="32"/>
      <c r="Q199" s="32"/>
      <c r="R199" s="26"/>
    </row>
    <row r="200" spans="1:18">
      <c r="N200" s="80">
        <f>AVERAGE(N120:N199)</f>
        <v>26.277152777777779</v>
      </c>
    </row>
  </sheetData>
  <mergeCells count="794">
    <mergeCell ref="T123:U123"/>
    <mergeCell ref="T126:U126"/>
    <mergeCell ref="V14:W14"/>
    <mergeCell ref="V15:W15"/>
    <mergeCell ref="T16:U16"/>
    <mergeCell ref="V16:X16"/>
    <mergeCell ref="V5:W5"/>
    <mergeCell ref="V6:W6"/>
    <mergeCell ref="V7:W7"/>
    <mergeCell ref="V8:W8"/>
    <mergeCell ref="V9:W9"/>
    <mergeCell ref="V10:W10"/>
    <mergeCell ref="V11:W11"/>
    <mergeCell ref="V12:W12"/>
    <mergeCell ref="T13:U13"/>
    <mergeCell ref="V13:W13"/>
    <mergeCell ref="S112:U112"/>
    <mergeCell ref="A62:A63"/>
    <mergeCell ref="B62:B63"/>
    <mergeCell ref="M62:M63"/>
    <mergeCell ref="N62:N63"/>
    <mergeCell ref="O62:O63"/>
    <mergeCell ref="P62:P63"/>
    <mergeCell ref="Q62:Q63"/>
    <mergeCell ref="R62:R63"/>
    <mergeCell ref="P58:P59"/>
    <mergeCell ref="Q58:Q59"/>
    <mergeCell ref="R58:R59"/>
    <mergeCell ref="A60:A61"/>
    <mergeCell ref="B60:B61"/>
    <mergeCell ref="M60:M61"/>
    <mergeCell ref="N60:N61"/>
    <mergeCell ref="O60:O61"/>
    <mergeCell ref="P60:P61"/>
    <mergeCell ref="Q60:Q61"/>
    <mergeCell ref="R60:R61"/>
    <mergeCell ref="S2:U2"/>
    <mergeCell ref="P28:P29"/>
    <mergeCell ref="Q28:Q29"/>
    <mergeCell ref="R28:R29"/>
    <mergeCell ref="R26:R27"/>
    <mergeCell ref="R24:R25"/>
    <mergeCell ref="R22:R23"/>
    <mergeCell ref="R18:R19"/>
    <mergeCell ref="R16:R17"/>
    <mergeCell ref="Q6:Q7"/>
    <mergeCell ref="R6:R7"/>
    <mergeCell ref="Q10:Q11"/>
    <mergeCell ref="Q42:Q43"/>
    <mergeCell ref="A44:A45"/>
    <mergeCell ref="B44:B45"/>
    <mergeCell ref="M44:M45"/>
    <mergeCell ref="N44:N45"/>
    <mergeCell ref="O44:O45"/>
    <mergeCell ref="R42:R43"/>
    <mergeCell ref="P44:P45"/>
    <mergeCell ref="Q44:Q45"/>
    <mergeCell ref="R44:R45"/>
    <mergeCell ref="A3:A5"/>
    <mergeCell ref="O3:O4"/>
    <mergeCell ref="P3:P4"/>
    <mergeCell ref="Q3:Q4"/>
    <mergeCell ref="M28:M29"/>
    <mergeCell ref="N28:N29"/>
    <mergeCell ref="O28:O29"/>
    <mergeCell ref="A28:A29"/>
    <mergeCell ref="B28:B29"/>
    <mergeCell ref="M26:M27"/>
    <mergeCell ref="N26:N27"/>
    <mergeCell ref="O26:O27"/>
    <mergeCell ref="P26:P27"/>
    <mergeCell ref="Q26:Q27"/>
    <mergeCell ref="A26:A27"/>
    <mergeCell ref="B26:B27"/>
    <mergeCell ref="M24:M25"/>
    <mergeCell ref="N24:N25"/>
    <mergeCell ref="O24:O25"/>
    <mergeCell ref="P24:P25"/>
    <mergeCell ref="Q24:Q25"/>
    <mergeCell ref="Q22:Q23"/>
    <mergeCell ref="A24:A25"/>
    <mergeCell ref="B24:B25"/>
    <mergeCell ref="Q66:Q67"/>
    <mergeCell ref="R66:R67"/>
    <mergeCell ref="A68:A69"/>
    <mergeCell ref="B68:B69"/>
    <mergeCell ref="M68:M69"/>
    <mergeCell ref="A8:A9"/>
    <mergeCell ref="B8:B9"/>
    <mergeCell ref="M6:M7"/>
    <mergeCell ref="N6:N7"/>
    <mergeCell ref="O6:O7"/>
    <mergeCell ref="P6:P7"/>
    <mergeCell ref="A6:A7"/>
    <mergeCell ref="B6:B7"/>
    <mergeCell ref="M10:M11"/>
    <mergeCell ref="N10:N11"/>
    <mergeCell ref="O10:O11"/>
    <mergeCell ref="P10:P11"/>
    <mergeCell ref="A18:A19"/>
    <mergeCell ref="B18:B19"/>
    <mergeCell ref="M16:M17"/>
    <mergeCell ref="N16:N17"/>
    <mergeCell ref="O16:O17"/>
    <mergeCell ref="P16:P17"/>
    <mergeCell ref="Q16:Q17"/>
    <mergeCell ref="A58:A59"/>
    <mergeCell ref="B58:B59"/>
    <mergeCell ref="M58:M59"/>
    <mergeCell ref="N58:N59"/>
    <mergeCell ref="O58:O59"/>
    <mergeCell ref="M12:M13"/>
    <mergeCell ref="N66:N67"/>
    <mergeCell ref="O66:O67"/>
    <mergeCell ref="P66:P67"/>
    <mergeCell ref="N12:N13"/>
    <mergeCell ref="O12:O13"/>
    <mergeCell ref="A12:A13"/>
    <mergeCell ref="B12:B13"/>
    <mergeCell ref="M18:M19"/>
    <mergeCell ref="N18:N19"/>
    <mergeCell ref="O18:O19"/>
    <mergeCell ref="P18:P19"/>
    <mergeCell ref="M22:M23"/>
    <mergeCell ref="N22:N23"/>
    <mergeCell ref="O22:O23"/>
    <mergeCell ref="P22:P23"/>
    <mergeCell ref="P20:P21"/>
    <mergeCell ref="A22:A23"/>
    <mergeCell ref="B22:B23"/>
    <mergeCell ref="Q56:Q57"/>
    <mergeCell ref="R56:R57"/>
    <mergeCell ref="R10:R11"/>
    <mergeCell ref="R8:R9"/>
    <mergeCell ref="A10:A11"/>
    <mergeCell ref="B10:B11"/>
    <mergeCell ref="M8:M9"/>
    <mergeCell ref="N8:N9"/>
    <mergeCell ref="O8:O9"/>
    <mergeCell ref="P8:P9"/>
    <mergeCell ref="Q18:Q19"/>
    <mergeCell ref="Q20:Q21"/>
    <mergeCell ref="R20:R21"/>
    <mergeCell ref="M20:M21"/>
    <mergeCell ref="N20:N21"/>
    <mergeCell ref="O20:O21"/>
    <mergeCell ref="A20:A21"/>
    <mergeCell ref="B20:B21"/>
    <mergeCell ref="A42:A43"/>
    <mergeCell ref="B42:B43"/>
    <mergeCell ref="M42:M43"/>
    <mergeCell ref="N42:N43"/>
    <mergeCell ref="O42:O43"/>
    <mergeCell ref="P42:P43"/>
    <mergeCell ref="Q14:Q15"/>
    <mergeCell ref="R14:R15"/>
    <mergeCell ref="A16:A17"/>
    <mergeCell ref="B16:B17"/>
    <mergeCell ref="M14:M15"/>
    <mergeCell ref="N14:N15"/>
    <mergeCell ref="O14:O15"/>
    <mergeCell ref="P14:P15"/>
    <mergeCell ref="P12:P13"/>
    <mergeCell ref="Q12:Q13"/>
    <mergeCell ref="R12:R13"/>
    <mergeCell ref="A14:A15"/>
    <mergeCell ref="B14:B15"/>
    <mergeCell ref="A116:A117"/>
    <mergeCell ref="B116:B117"/>
    <mergeCell ref="M116:M117"/>
    <mergeCell ref="N116:N117"/>
    <mergeCell ref="O116:O117"/>
    <mergeCell ref="P116:P117"/>
    <mergeCell ref="Q116:Q117"/>
    <mergeCell ref="R116:R117"/>
    <mergeCell ref="A118:A119"/>
    <mergeCell ref="B118:B119"/>
    <mergeCell ref="M118:M119"/>
    <mergeCell ref="N118:N119"/>
    <mergeCell ref="O118:O119"/>
    <mergeCell ref="P118:P119"/>
    <mergeCell ref="Q118:Q119"/>
    <mergeCell ref="R118:R119"/>
    <mergeCell ref="A120:A121"/>
    <mergeCell ref="B120:B121"/>
    <mergeCell ref="M120:M121"/>
    <mergeCell ref="N120:N121"/>
    <mergeCell ref="O120:O121"/>
    <mergeCell ref="P120:P121"/>
    <mergeCell ref="Q120:Q121"/>
    <mergeCell ref="R120:R121"/>
    <mergeCell ref="A122:A123"/>
    <mergeCell ref="B122:B123"/>
    <mergeCell ref="M122:M123"/>
    <mergeCell ref="N122:N123"/>
    <mergeCell ref="O122:O123"/>
    <mergeCell ref="P122:P123"/>
    <mergeCell ref="Q122:Q123"/>
    <mergeCell ref="R122:R123"/>
    <mergeCell ref="A124:A125"/>
    <mergeCell ref="B124:B125"/>
    <mergeCell ref="M124:M125"/>
    <mergeCell ref="N124:N125"/>
    <mergeCell ref="O124:O125"/>
    <mergeCell ref="P124:P125"/>
    <mergeCell ref="Q124:Q125"/>
    <mergeCell ref="R124:R125"/>
    <mergeCell ref="A126:A127"/>
    <mergeCell ref="B126:B127"/>
    <mergeCell ref="M126:M127"/>
    <mergeCell ref="N126:N127"/>
    <mergeCell ref="O126:O127"/>
    <mergeCell ref="P126:P127"/>
    <mergeCell ref="Q126:Q127"/>
    <mergeCell ref="R126:R127"/>
    <mergeCell ref="A128:A129"/>
    <mergeCell ref="B128:B129"/>
    <mergeCell ref="M128:M129"/>
    <mergeCell ref="N128:N129"/>
    <mergeCell ref="O128:O129"/>
    <mergeCell ref="P128:P129"/>
    <mergeCell ref="Q128:Q129"/>
    <mergeCell ref="R128:R129"/>
    <mergeCell ref="A130:A131"/>
    <mergeCell ref="B130:B131"/>
    <mergeCell ref="M130:M131"/>
    <mergeCell ref="N130:N131"/>
    <mergeCell ref="O130:O131"/>
    <mergeCell ref="P130:P131"/>
    <mergeCell ref="Q130:Q131"/>
    <mergeCell ref="R130:R131"/>
    <mergeCell ref="A132:A133"/>
    <mergeCell ref="B132:B133"/>
    <mergeCell ref="M132:M133"/>
    <mergeCell ref="N132:N133"/>
    <mergeCell ref="O132:O133"/>
    <mergeCell ref="P132:P133"/>
    <mergeCell ref="Q132:Q133"/>
    <mergeCell ref="R132:R133"/>
    <mergeCell ref="A134:A135"/>
    <mergeCell ref="B134:B135"/>
    <mergeCell ref="M134:M135"/>
    <mergeCell ref="N134:N135"/>
    <mergeCell ref="O134:O135"/>
    <mergeCell ref="P134:P135"/>
    <mergeCell ref="Q134:Q135"/>
    <mergeCell ref="R134:R135"/>
    <mergeCell ref="A136:A137"/>
    <mergeCell ref="B136:B137"/>
    <mergeCell ref="M136:M137"/>
    <mergeCell ref="N136:N137"/>
    <mergeCell ref="O136:O137"/>
    <mergeCell ref="P136:P137"/>
    <mergeCell ref="Q136:Q137"/>
    <mergeCell ref="R136:R137"/>
    <mergeCell ref="A138:A139"/>
    <mergeCell ref="B138:B139"/>
    <mergeCell ref="M138:M139"/>
    <mergeCell ref="N138:N139"/>
    <mergeCell ref="O138:O139"/>
    <mergeCell ref="P138:P139"/>
    <mergeCell ref="Q138:Q139"/>
    <mergeCell ref="R138:R139"/>
    <mergeCell ref="A140:A141"/>
    <mergeCell ref="B140:B141"/>
    <mergeCell ref="M140:M141"/>
    <mergeCell ref="N140:N141"/>
    <mergeCell ref="O140:O141"/>
    <mergeCell ref="P140:P141"/>
    <mergeCell ref="Q140:Q141"/>
    <mergeCell ref="R140:R141"/>
    <mergeCell ref="A142:A143"/>
    <mergeCell ref="B142:B143"/>
    <mergeCell ref="M142:M143"/>
    <mergeCell ref="N142:N143"/>
    <mergeCell ref="O142:O143"/>
    <mergeCell ref="P142:P143"/>
    <mergeCell ref="Q142:Q143"/>
    <mergeCell ref="R142:R143"/>
    <mergeCell ref="A144:A145"/>
    <mergeCell ref="B144:B145"/>
    <mergeCell ref="M144:M145"/>
    <mergeCell ref="N144:N145"/>
    <mergeCell ref="O144:O145"/>
    <mergeCell ref="P144:P145"/>
    <mergeCell ref="Q144:Q145"/>
    <mergeCell ref="R144:R145"/>
    <mergeCell ref="A146:A147"/>
    <mergeCell ref="B146:B147"/>
    <mergeCell ref="M146:M147"/>
    <mergeCell ref="N146:N147"/>
    <mergeCell ref="O146:O147"/>
    <mergeCell ref="P146:P147"/>
    <mergeCell ref="Q146:Q147"/>
    <mergeCell ref="R146:R147"/>
    <mergeCell ref="A148:A149"/>
    <mergeCell ref="B148:B149"/>
    <mergeCell ref="M148:M149"/>
    <mergeCell ref="N148:N149"/>
    <mergeCell ref="O148:O149"/>
    <mergeCell ref="P148:P149"/>
    <mergeCell ref="Q148:Q149"/>
    <mergeCell ref="R148:R149"/>
    <mergeCell ref="A150:A151"/>
    <mergeCell ref="B150:B151"/>
    <mergeCell ref="M150:M151"/>
    <mergeCell ref="N150:N151"/>
    <mergeCell ref="O150:O151"/>
    <mergeCell ref="P150:P151"/>
    <mergeCell ref="Q150:Q151"/>
    <mergeCell ref="R150:R151"/>
    <mergeCell ref="A152:A153"/>
    <mergeCell ref="B152:B153"/>
    <mergeCell ref="M152:M153"/>
    <mergeCell ref="N152:N153"/>
    <mergeCell ref="O152:O153"/>
    <mergeCell ref="P152:P153"/>
    <mergeCell ref="Q152:Q153"/>
    <mergeCell ref="R152:R153"/>
    <mergeCell ref="A154:A155"/>
    <mergeCell ref="B154:B155"/>
    <mergeCell ref="M154:M155"/>
    <mergeCell ref="N154:N155"/>
    <mergeCell ref="O154:O155"/>
    <mergeCell ref="P154:P155"/>
    <mergeCell ref="Q154:Q155"/>
    <mergeCell ref="R154:R155"/>
    <mergeCell ref="A156:A157"/>
    <mergeCell ref="B156:B157"/>
    <mergeCell ref="M156:M157"/>
    <mergeCell ref="N156:N157"/>
    <mergeCell ref="O156:O157"/>
    <mergeCell ref="P156:P157"/>
    <mergeCell ref="Q156:Q157"/>
    <mergeCell ref="R156:R157"/>
    <mergeCell ref="A158:A159"/>
    <mergeCell ref="B158:B159"/>
    <mergeCell ref="M158:M159"/>
    <mergeCell ref="N158:N159"/>
    <mergeCell ref="O158:O159"/>
    <mergeCell ref="P158:P159"/>
    <mergeCell ref="Q158:Q159"/>
    <mergeCell ref="R158:R159"/>
    <mergeCell ref="A160:A161"/>
    <mergeCell ref="B160:B161"/>
    <mergeCell ref="M160:M161"/>
    <mergeCell ref="N160:N161"/>
    <mergeCell ref="O160:O161"/>
    <mergeCell ref="P160:P161"/>
    <mergeCell ref="Q160:Q161"/>
    <mergeCell ref="R160:R161"/>
    <mergeCell ref="A162:A163"/>
    <mergeCell ref="B162:B163"/>
    <mergeCell ref="M162:M163"/>
    <mergeCell ref="N162:N163"/>
    <mergeCell ref="O162:O163"/>
    <mergeCell ref="P162:P163"/>
    <mergeCell ref="Q162:Q163"/>
    <mergeCell ref="R162:R163"/>
    <mergeCell ref="A164:A165"/>
    <mergeCell ref="B164:B165"/>
    <mergeCell ref="M164:M165"/>
    <mergeCell ref="N164:N165"/>
    <mergeCell ref="O164:O165"/>
    <mergeCell ref="P164:P165"/>
    <mergeCell ref="Q164:Q165"/>
    <mergeCell ref="R164:R165"/>
    <mergeCell ref="A166:A167"/>
    <mergeCell ref="B166:B167"/>
    <mergeCell ref="M166:M167"/>
    <mergeCell ref="N166:N167"/>
    <mergeCell ref="O166:O167"/>
    <mergeCell ref="P166:P167"/>
    <mergeCell ref="Q166:Q167"/>
    <mergeCell ref="R166:R167"/>
    <mergeCell ref="A168:A169"/>
    <mergeCell ref="B168:B169"/>
    <mergeCell ref="M168:M169"/>
    <mergeCell ref="N168:N169"/>
    <mergeCell ref="O168:O169"/>
    <mergeCell ref="P168:P169"/>
    <mergeCell ref="Q168:Q169"/>
    <mergeCell ref="R168:R169"/>
    <mergeCell ref="A170:A171"/>
    <mergeCell ref="B170:B171"/>
    <mergeCell ref="M170:M171"/>
    <mergeCell ref="N170:N171"/>
    <mergeCell ref="O170:O171"/>
    <mergeCell ref="P170:P171"/>
    <mergeCell ref="Q170:Q171"/>
    <mergeCell ref="R170:R171"/>
    <mergeCell ref="A172:A173"/>
    <mergeCell ref="B172:B173"/>
    <mergeCell ref="M172:M173"/>
    <mergeCell ref="N172:N173"/>
    <mergeCell ref="O172:O173"/>
    <mergeCell ref="P172:P173"/>
    <mergeCell ref="Q172:Q173"/>
    <mergeCell ref="R172:R173"/>
    <mergeCell ref="A174:A175"/>
    <mergeCell ref="B174:B175"/>
    <mergeCell ref="M174:M175"/>
    <mergeCell ref="N174:N175"/>
    <mergeCell ref="O174:O175"/>
    <mergeCell ref="P174:P175"/>
    <mergeCell ref="Q174:Q175"/>
    <mergeCell ref="R174:R175"/>
    <mergeCell ref="A176:A177"/>
    <mergeCell ref="B176:B177"/>
    <mergeCell ref="M176:M177"/>
    <mergeCell ref="N176:N177"/>
    <mergeCell ref="O176:O177"/>
    <mergeCell ref="P176:P177"/>
    <mergeCell ref="Q176:Q177"/>
    <mergeCell ref="R176:R177"/>
    <mergeCell ref="A178:A179"/>
    <mergeCell ref="B178:B179"/>
    <mergeCell ref="M178:M179"/>
    <mergeCell ref="N178:N179"/>
    <mergeCell ref="O178:O179"/>
    <mergeCell ref="P178:P179"/>
    <mergeCell ref="Q178:Q179"/>
    <mergeCell ref="R178:R179"/>
    <mergeCell ref="A180:A181"/>
    <mergeCell ref="B180:B181"/>
    <mergeCell ref="M180:M181"/>
    <mergeCell ref="N180:N181"/>
    <mergeCell ref="O180:O181"/>
    <mergeCell ref="P180:P181"/>
    <mergeCell ref="Q180:Q181"/>
    <mergeCell ref="R180:R181"/>
    <mergeCell ref="A182:A183"/>
    <mergeCell ref="B182:B183"/>
    <mergeCell ref="M182:M183"/>
    <mergeCell ref="N182:N183"/>
    <mergeCell ref="O182:O183"/>
    <mergeCell ref="P182:P183"/>
    <mergeCell ref="Q182:Q183"/>
    <mergeCell ref="R182:R183"/>
    <mergeCell ref="A184:A185"/>
    <mergeCell ref="B184:B185"/>
    <mergeCell ref="M184:M185"/>
    <mergeCell ref="N184:N185"/>
    <mergeCell ref="O184:O185"/>
    <mergeCell ref="P184:P185"/>
    <mergeCell ref="Q184:Q185"/>
    <mergeCell ref="R184:R185"/>
    <mergeCell ref="A186:A187"/>
    <mergeCell ref="B186:B187"/>
    <mergeCell ref="M186:M187"/>
    <mergeCell ref="N186:N187"/>
    <mergeCell ref="O186:O187"/>
    <mergeCell ref="P186:P187"/>
    <mergeCell ref="Q186:Q187"/>
    <mergeCell ref="R186:R187"/>
    <mergeCell ref="M188:M189"/>
    <mergeCell ref="N188:N189"/>
    <mergeCell ref="O188:O189"/>
    <mergeCell ref="P188:P189"/>
    <mergeCell ref="Q188:Q189"/>
    <mergeCell ref="R188:R189"/>
    <mergeCell ref="A194:A195"/>
    <mergeCell ref="B194:B195"/>
    <mergeCell ref="M194:M195"/>
    <mergeCell ref="N194:N195"/>
    <mergeCell ref="O194:O195"/>
    <mergeCell ref="P194:P195"/>
    <mergeCell ref="Q194:Q195"/>
    <mergeCell ref="R194:R195"/>
    <mergeCell ref="A190:A191"/>
    <mergeCell ref="B190:B191"/>
    <mergeCell ref="M190:M191"/>
    <mergeCell ref="N190:N191"/>
    <mergeCell ref="O190:O191"/>
    <mergeCell ref="P190:P191"/>
    <mergeCell ref="Q190:Q191"/>
    <mergeCell ref="R190:R191"/>
    <mergeCell ref="A1:U1"/>
    <mergeCell ref="A111:U111"/>
    <mergeCell ref="A54:A55"/>
    <mergeCell ref="B54:B55"/>
    <mergeCell ref="M54:M55"/>
    <mergeCell ref="N54:N55"/>
    <mergeCell ref="O54:O55"/>
    <mergeCell ref="P54:P55"/>
    <mergeCell ref="Q54:Q55"/>
    <mergeCell ref="R54:R55"/>
    <mergeCell ref="A56:A57"/>
    <mergeCell ref="B56:B57"/>
    <mergeCell ref="M56:M57"/>
    <mergeCell ref="N56:N57"/>
    <mergeCell ref="O56:O57"/>
    <mergeCell ref="P56:P57"/>
    <mergeCell ref="A2:R2"/>
    <mergeCell ref="B3:B5"/>
    <mergeCell ref="C3:L3"/>
    <mergeCell ref="C4:L4"/>
    <mergeCell ref="M3:M5"/>
    <mergeCell ref="N3:N4"/>
    <mergeCell ref="R3:R4"/>
    <mergeCell ref="Q8:Q9"/>
    <mergeCell ref="A72:A73"/>
    <mergeCell ref="B72:B73"/>
    <mergeCell ref="M72:M73"/>
    <mergeCell ref="N72:N73"/>
    <mergeCell ref="O72:O73"/>
    <mergeCell ref="P72:P73"/>
    <mergeCell ref="Q72:Q73"/>
    <mergeCell ref="R72:R73"/>
    <mergeCell ref="A113:A115"/>
    <mergeCell ref="B113:B115"/>
    <mergeCell ref="C113:L113"/>
    <mergeCell ref="A74:A75"/>
    <mergeCell ref="B74:B75"/>
    <mergeCell ref="M74:M75"/>
    <mergeCell ref="N74:N75"/>
    <mergeCell ref="O74:O75"/>
    <mergeCell ref="P74:P75"/>
    <mergeCell ref="Q74:Q75"/>
    <mergeCell ref="R74:R75"/>
    <mergeCell ref="A112:R112"/>
    <mergeCell ref="M113:M115"/>
    <mergeCell ref="C114:L114"/>
    <mergeCell ref="A76:A77"/>
    <mergeCell ref="B76:B77"/>
    <mergeCell ref="M76:M77"/>
    <mergeCell ref="N76:N77"/>
    <mergeCell ref="O76:O77"/>
    <mergeCell ref="P76:P77"/>
    <mergeCell ref="Q76:Q77"/>
    <mergeCell ref="R76:R77"/>
    <mergeCell ref="A82:A83"/>
    <mergeCell ref="B82:B83"/>
    <mergeCell ref="M82:M83"/>
    <mergeCell ref="N82:N83"/>
    <mergeCell ref="O82:O83"/>
    <mergeCell ref="P82:P83"/>
    <mergeCell ref="Q82:Q83"/>
    <mergeCell ref="R82:R83"/>
    <mergeCell ref="A78:A79"/>
    <mergeCell ref="B78:B79"/>
    <mergeCell ref="M78:M79"/>
    <mergeCell ref="N78:N79"/>
    <mergeCell ref="O78:O79"/>
    <mergeCell ref="P78:P79"/>
    <mergeCell ref="Q78:Q79"/>
    <mergeCell ref="R78:R79"/>
    <mergeCell ref="A30:A31"/>
    <mergeCell ref="B30:B31"/>
    <mergeCell ref="M30:M31"/>
    <mergeCell ref="N30:N31"/>
    <mergeCell ref="O30:O31"/>
    <mergeCell ref="P30:P31"/>
    <mergeCell ref="Q30:Q31"/>
    <mergeCell ref="R30:R31"/>
    <mergeCell ref="A32:A33"/>
    <mergeCell ref="B32:B33"/>
    <mergeCell ref="M32:M33"/>
    <mergeCell ref="N32:N33"/>
    <mergeCell ref="O32:O33"/>
    <mergeCell ref="P32:P33"/>
    <mergeCell ref="Q32:Q33"/>
    <mergeCell ref="R32:R33"/>
    <mergeCell ref="A34:A35"/>
    <mergeCell ref="B34:B35"/>
    <mergeCell ref="M34:M35"/>
    <mergeCell ref="N34:N35"/>
    <mergeCell ref="O34:O35"/>
    <mergeCell ref="P34:P35"/>
    <mergeCell ref="Q34:Q35"/>
    <mergeCell ref="R34:R35"/>
    <mergeCell ref="A36:A37"/>
    <mergeCell ref="B36:B37"/>
    <mergeCell ref="M36:M37"/>
    <mergeCell ref="N36:N37"/>
    <mergeCell ref="O36:O37"/>
    <mergeCell ref="P36:P37"/>
    <mergeCell ref="Q36:Q37"/>
    <mergeCell ref="R36:R37"/>
    <mergeCell ref="P38:P39"/>
    <mergeCell ref="Q38:Q39"/>
    <mergeCell ref="R38:R39"/>
    <mergeCell ref="A40:A41"/>
    <mergeCell ref="B40:B41"/>
    <mergeCell ref="M40:M41"/>
    <mergeCell ref="N40:N41"/>
    <mergeCell ref="O40:O41"/>
    <mergeCell ref="P40:P41"/>
    <mergeCell ref="Q40:Q41"/>
    <mergeCell ref="R40:R41"/>
    <mergeCell ref="A38:A39"/>
    <mergeCell ref="B38:B39"/>
    <mergeCell ref="M38:M39"/>
    <mergeCell ref="N38:N39"/>
    <mergeCell ref="O38:O39"/>
    <mergeCell ref="A46:A47"/>
    <mergeCell ref="B46:B47"/>
    <mergeCell ref="M46:M47"/>
    <mergeCell ref="N46:N47"/>
    <mergeCell ref="O46:O47"/>
    <mergeCell ref="P46:P47"/>
    <mergeCell ref="Q46:Q47"/>
    <mergeCell ref="R46:R47"/>
    <mergeCell ref="A48:A49"/>
    <mergeCell ref="B48:B49"/>
    <mergeCell ref="M48:M49"/>
    <mergeCell ref="N48:N49"/>
    <mergeCell ref="O48:O49"/>
    <mergeCell ref="P48:P49"/>
    <mergeCell ref="Q48:Q49"/>
    <mergeCell ref="R48:R49"/>
    <mergeCell ref="A50:A51"/>
    <mergeCell ref="B50:B51"/>
    <mergeCell ref="M50:M51"/>
    <mergeCell ref="N50:N51"/>
    <mergeCell ref="O50:O51"/>
    <mergeCell ref="P50:P51"/>
    <mergeCell ref="Q50:Q51"/>
    <mergeCell ref="R50:R51"/>
    <mergeCell ref="A52:A53"/>
    <mergeCell ref="B52:B53"/>
    <mergeCell ref="M52:M53"/>
    <mergeCell ref="N52:N53"/>
    <mergeCell ref="O52:O53"/>
    <mergeCell ref="P52:P53"/>
    <mergeCell ref="Q52:Q53"/>
    <mergeCell ref="R52:R53"/>
    <mergeCell ref="A64:A65"/>
    <mergeCell ref="B64:B65"/>
    <mergeCell ref="M64:M65"/>
    <mergeCell ref="N64:N65"/>
    <mergeCell ref="O64:O65"/>
    <mergeCell ref="P64:P65"/>
    <mergeCell ref="Q64:Q65"/>
    <mergeCell ref="R64:R65"/>
    <mergeCell ref="A70:A71"/>
    <mergeCell ref="B70:B71"/>
    <mergeCell ref="M70:M71"/>
    <mergeCell ref="N70:N71"/>
    <mergeCell ref="O70:O71"/>
    <mergeCell ref="P70:P71"/>
    <mergeCell ref="Q70:Q71"/>
    <mergeCell ref="R70:R71"/>
    <mergeCell ref="N68:N69"/>
    <mergeCell ref="O68:O69"/>
    <mergeCell ref="P68:P69"/>
    <mergeCell ref="Q68:Q69"/>
    <mergeCell ref="R68:R69"/>
    <mergeCell ref="A66:A67"/>
    <mergeCell ref="B66:B67"/>
    <mergeCell ref="M66:M67"/>
    <mergeCell ref="A80:A81"/>
    <mergeCell ref="B80:B81"/>
    <mergeCell ref="M80:M81"/>
    <mergeCell ref="N80:N81"/>
    <mergeCell ref="O80:O81"/>
    <mergeCell ref="P80:P81"/>
    <mergeCell ref="Q80:Q81"/>
    <mergeCell ref="R80:R81"/>
    <mergeCell ref="A86:A87"/>
    <mergeCell ref="B86:B87"/>
    <mergeCell ref="M86:M87"/>
    <mergeCell ref="N86:N87"/>
    <mergeCell ref="O86:O87"/>
    <mergeCell ref="P86:P87"/>
    <mergeCell ref="Q86:Q87"/>
    <mergeCell ref="R86:R87"/>
    <mergeCell ref="A84:A85"/>
    <mergeCell ref="B84:B85"/>
    <mergeCell ref="M84:M85"/>
    <mergeCell ref="N84:N85"/>
    <mergeCell ref="O84:O85"/>
    <mergeCell ref="P84:P85"/>
    <mergeCell ref="Q84:Q85"/>
    <mergeCell ref="R84:R85"/>
    <mergeCell ref="A88:A89"/>
    <mergeCell ref="B88:B89"/>
    <mergeCell ref="M88:M89"/>
    <mergeCell ref="N88:N89"/>
    <mergeCell ref="O88:O89"/>
    <mergeCell ref="P88:P89"/>
    <mergeCell ref="Q88:Q89"/>
    <mergeCell ref="R88:R89"/>
    <mergeCell ref="A90:A91"/>
    <mergeCell ref="B90:B91"/>
    <mergeCell ref="M90:M91"/>
    <mergeCell ref="N90:N91"/>
    <mergeCell ref="O90:O91"/>
    <mergeCell ref="P90:P91"/>
    <mergeCell ref="Q90:Q91"/>
    <mergeCell ref="R90:R91"/>
    <mergeCell ref="A92:A93"/>
    <mergeCell ref="B92:B93"/>
    <mergeCell ref="M92:M93"/>
    <mergeCell ref="N92:N93"/>
    <mergeCell ref="O92:O93"/>
    <mergeCell ref="P92:P93"/>
    <mergeCell ref="Q92:Q93"/>
    <mergeCell ref="R92:R93"/>
    <mergeCell ref="A94:A95"/>
    <mergeCell ref="B94:B95"/>
    <mergeCell ref="M94:M95"/>
    <mergeCell ref="N94:N95"/>
    <mergeCell ref="O94:O95"/>
    <mergeCell ref="P94:P95"/>
    <mergeCell ref="Q94:Q95"/>
    <mergeCell ref="R94:R95"/>
    <mergeCell ref="A96:A97"/>
    <mergeCell ref="B96:B97"/>
    <mergeCell ref="M96:M97"/>
    <mergeCell ref="N96:N97"/>
    <mergeCell ref="O96:O97"/>
    <mergeCell ref="P96:P97"/>
    <mergeCell ref="Q96:Q97"/>
    <mergeCell ref="R96:R97"/>
    <mergeCell ref="R104:R105"/>
    <mergeCell ref="A98:A99"/>
    <mergeCell ref="B98:B99"/>
    <mergeCell ref="M98:M99"/>
    <mergeCell ref="N98:N99"/>
    <mergeCell ref="O98:O99"/>
    <mergeCell ref="P98:P99"/>
    <mergeCell ref="Q98:Q99"/>
    <mergeCell ref="R98:R99"/>
    <mergeCell ref="A100:A101"/>
    <mergeCell ref="B100:B101"/>
    <mergeCell ref="M100:M101"/>
    <mergeCell ref="N100:N101"/>
    <mergeCell ref="O100:O101"/>
    <mergeCell ref="P100:P101"/>
    <mergeCell ref="Q100:Q101"/>
    <mergeCell ref="R100:R101"/>
    <mergeCell ref="A198:A199"/>
    <mergeCell ref="B198:B199"/>
    <mergeCell ref="M198:M199"/>
    <mergeCell ref="N198:N199"/>
    <mergeCell ref="O198:O199"/>
    <mergeCell ref="P198:P199"/>
    <mergeCell ref="Q198:Q199"/>
    <mergeCell ref="R198:R199"/>
    <mergeCell ref="A106:A107"/>
    <mergeCell ref="B106:B107"/>
    <mergeCell ref="M106:M107"/>
    <mergeCell ref="N106:N107"/>
    <mergeCell ref="O106:O107"/>
    <mergeCell ref="P106:P107"/>
    <mergeCell ref="Q106:Q107"/>
    <mergeCell ref="R106:R107"/>
    <mergeCell ref="A108:A109"/>
    <mergeCell ref="B108:B109"/>
    <mergeCell ref="M108:M109"/>
    <mergeCell ref="N108:N109"/>
    <mergeCell ref="O108:O109"/>
    <mergeCell ref="P108:P109"/>
    <mergeCell ref="Q108:Q109"/>
    <mergeCell ref="R108:R109"/>
    <mergeCell ref="A196:A197"/>
    <mergeCell ref="B196:B197"/>
    <mergeCell ref="M196:M197"/>
    <mergeCell ref="N196:N197"/>
    <mergeCell ref="O196:O197"/>
    <mergeCell ref="P196:P197"/>
    <mergeCell ref="Q196:Q197"/>
    <mergeCell ref="R196:R197"/>
    <mergeCell ref="N113:N114"/>
    <mergeCell ref="O113:O114"/>
    <mergeCell ref="P113:P114"/>
    <mergeCell ref="Q113:Q114"/>
    <mergeCell ref="R113:R114"/>
    <mergeCell ref="A192:A193"/>
    <mergeCell ref="B192:B193"/>
    <mergeCell ref="M192:M193"/>
    <mergeCell ref="N192:N193"/>
    <mergeCell ref="O192:O193"/>
    <mergeCell ref="P192:P193"/>
    <mergeCell ref="Q192:Q193"/>
    <mergeCell ref="R192:R193"/>
    <mergeCell ref="A188:A189"/>
    <mergeCell ref="B188:B189"/>
    <mergeCell ref="A102:A103"/>
    <mergeCell ref="B102:B103"/>
    <mergeCell ref="M102:M103"/>
    <mergeCell ref="N102:N103"/>
    <mergeCell ref="O102:O103"/>
    <mergeCell ref="P102:P103"/>
    <mergeCell ref="Q102:Q103"/>
    <mergeCell ref="R102:R103"/>
    <mergeCell ref="A104:A105"/>
    <mergeCell ref="B104:B105"/>
    <mergeCell ref="M104:M105"/>
    <mergeCell ref="N104:N105"/>
    <mergeCell ref="O104:O105"/>
    <mergeCell ref="P104:P105"/>
    <mergeCell ref="Q104:Q105"/>
  </mergeCells>
  <pageMargins left="0.7" right="0.7" top="0.78740157499999996" bottom="0.78740157499999996" header="0.3" footer="0.3"/>
  <pageSetup paperSize="9" scale="44" orientation="portrait" r:id="rId1"/>
  <rowBreaks count="1" manualBreakCount="1">
    <brk id="109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Konderla</dc:creator>
  <cp:lastModifiedBy>Jura</cp:lastModifiedBy>
  <cp:lastPrinted>2021-01-10T11:29:10Z</cp:lastPrinted>
  <dcterms:created xsi:type="dcterms:W3CDTF">2020-04-21T19:45:42Z</dcterms:created>
  <dcterms:modified xsi:type="dcterms:W3CDTF">2021-04-06T16:49:52Z</dcterms:modified>
</cp:coreProperties>
</file>